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525" windowWidth="14805" windowHeight="7590"/>
  </bookViews>
  <sheets>
    <sheet name="программная" sheetId="2" r:id="rId1"/>
  </sheets>
  <calcPr calcId="145621"/>
</workbook>
</file>

<file path=xl/calcChain.xml><?xml version="1.0" encoding="utf-8"?>
<calcChain xmlns="http://schemas.openxmlformats.org/spreadsheetml/2006/main">
  <c r="K218" i="2" l="1"/>
  <c r="K234" i="2"/>
  <c r="K357" i="2"/>
  <c r="K369" i="2"/>
  <c r="K397" i="2"/>
  <c r="K413" i="2"/>
  <c r="J15" i="2"/>
  <c r="J18" i="2"/>
  <c r="J17" i="2" s="1"/>
  <c r="J20" i="2"/>
  <c r="J22" i="2"/>
  <c r="J21" i="2" s="1"/>
  <c r="J25" i="2"/>
  <c r="J27" i="2"/>
  <c r="J28" i="2"/>
  <c r="J31" i="2"/>
  <c r="J35" i="2"/>
  <c r="J37" i="2"/>
  <c r="J40" i="2"/>
  <c r="J43" i="2"/>
  <c r="J45" i="2"/>
  <c r="J46" i="2"/>
  <c r="K46" i="2" s="1"/>
  <c r="J52" i="2"/>
  <c r="J55" i="2"/>
  <c r="J61" i="2"/>
  <c r="J66" i="2"/>
  <c r="K66" i="2" s="1"/>
  <c r="J67" i="2"/>
  <c r="J68" i="2"/>
  <c r="J70" i="2"/>
  <c r="J69" i="2" s="1"/>
  <c r="J73" i="2"/>
  <c r="J78" i="2"/>
  <c r="K78" i="2" s="1"/>
  <c r="J82" i="2"/>
  <c r="J84" i="2"/>
  <c r="J89" i="2"/>
  <c r="J95" i="2"/>
  <c r="J97" i="2"/>
  <c r="J99" i="2"/>
  <c r="J101" i="2"/>
  <c r="J103" i="2"/>
  <c r="J104" i="2"/>
  <c r="J107" i="2"/>
  <c r="J109" i="2"/>
  <c r="J111" i="2"/>
  <c r="J112" i="2"/>
  <c r="J118" i="2"/>
  <c r="J117" i="2" s="1"/>
  <c r="J121" i="2"/>
  <c r="J124" i="2"/>
  <c r="J127" i="2"/>
  <c r="J131" i="2"/>
  <c r="J132" i="2"/>
  <c r="J137" i="2"/>
  <c r="J140" i="2"/>
  <c r="J143" i="2"/>
  <c r="J146" i="2"/>
  <c r="K146" i="2" s="1"/>
  <c r="J151" i="2"/>
  <c r="J154" i="2"/>
  <c r="J153" i="2" s="1"/>
  <c r="J157" i="2"/>
  <c r="J161" i="2"/>
  <c r="J162" i="2"/>
  <c r="K162" i="2" s="1"/>
  <c r="J165" i="2"/>
  <c r="J168" i="2"/>
  <c r="J174" i="2"/>
  <c r="K174" i="2" s="1"/>
  <c r="J176" i="2"/>
  <c r="J179" i="2"/>
  <c r="J185" i="2"/>
  <c r="J188" i="2"/>
  <c r="J190" i="2"/>
  <c r="K190" i="2" s="1"/>
  <c r="J193" i="2"/>
  <c r="J196" i="2"/>
  <c r="K196" i="2" s="1"/>
  <c r="J197" i="2"/>
  <c r="J200" i="2"/>
  <c r="J205" i="2"/>
  <c r="J210" i="2"/>
  <c r="J209" i="2" s="1"/>
  <c r="J215" i="2"/>
  <c r="J217" i="2"/>
  <c r="J218" i="2"/>
  <c r="J224" i="2"/>
  <c r="J225" i="2"/>
  <c r="J226" i="2"/>
  <c r="K226" i="2" s="1"/>
  <c r="J230" i="2"/>
  <c r="J229" i="2" s="1"/>
  <c r="J231" i="2"/>
  <c r="J232" i="2"/>
  <c r="J234" i="2"/>
  <c r="J233" i="2" s="1"/>
  <c r="J237" i="2"/>
  <c r="J239" i="2"/>
  <c r="J241" i="2"/>
  <c r="J242" i="2"/>
  <c r="J243" i="2"/>
  <c r="J248" i="2"/>
  <c r="J251" i="2"/>
  <c r="J255" i="2"/>
  <c r="J258" i="2"/>
  <c r="J257" i="2" s="1"/>
  <c r="J261" i="2"/>
  <c r="J264" i="2"/>
  <c r="J266" i="2"/>
  <c r="J267" i="2"/>
  <c r="J270" i="2"/>
  <c r="J273" i="2"/>
  <c r="J276" i="2"/>
  <c r="J278" i="2"/>
  <c r="J280" i="2"/>
  <c r="J283" i="2"/>
  <c r="J285" i="2"/>
  <c r="J289" i="2"/>
  <c r="J292" i="2"/>
  <c r="J294" i="2"/>
  <c r="J293" i="2" s="1"/>
  <c r="J296" i="2"/>
  <c r="J301" i="2"/>
  <c r="J304" i="2"/>
  <c r="J309" i="2"/>
  <c r="J311" i="2"/>
  <c r="J313" i="2"/>
  <c r="J315" i="2"/>
  <c r="J316" i="2"/>
  <c r="J321" i="2"/>
  <c r="J323" i="2"/>
  <c r="J325" i="2"/>
  <c r="J326" i="2"/>
  <c r="K326" i="2" s="1"/>
  <c r="J329" i="2"/>
  <c r="J331" i="2"/>
  <c r="J337" i="2"/>
  <c r="J339" i="2"/>
  <c r="J341" i="2"/>
  <c r="J347" i="2"/>
  <c r="J353" i="2"/>
  <c r="J355" i="2"/>
  <c r="J354" i="2" s="1"/>
  <c r="J357" i="2"/>
  <c r="J356" i="2" s="1"/>
  <c r="J360" i="2"/>
  <c r="J362" i="2"/>
  <c r="K362" i="2" s="1"/>
  <c r="J364" i="2"/>
  <c r="J369" i="2"/>
  <c r="J368" i="2" s="1"/>
  <c r="J371" i="2"/>
  <c r="J370" i="2" s="1"/>
  <c r="J376" i="2"/>
  <c r="J379" i="2"/>
  <c r="J378" i="2" s="1"/>
  <c r="J377" i="2" s="1"/>
  <c r="J382" i="2"/>
  <c r="K382" i="2" s="1"/>
  <c r="J385" i="2"/>
  <c r="J388" i="2"/>
  <c r="J387" i="2" s="1"/>
  <c r="J391" i="2"/>
  <c r="J394" i="2"/>
  <c r="K394" i="2" s="1"/>
  <c r="J397" i="2"/>
  <c r="J396" i="2" s="1"/>
  <c r="J395" i="2" s="1"/>
  <c r="J399" i="2"/>
  <c r="J400" i="2"/>
  <c r="K400" i="2" s="1"/>
  <c r="J403" i="2"/>
  <c r="J402" i="2" s="1"/>
  <c r="J401" i="2" s="1"/>
  <c r="J408" i="2"/>
  <c r="J413" i="2"/>
  <c r="J412" i="2" s="1"/>
  <c r="J411" i="2" s="1"/>
  <c r="J416" i="2"/>
  <c r="J415" i="2" s="1"/>
  <c r="J417" i="2"/>
  <c r="J418" i="2"/>
  <c r="K418" i="2" s="1"/>
  <c r="J420" i="2"/>
  <c r="J419" i="2" s="1"/>
  <c r="J423" i="2"/>
  <c r="J424" i="2"/>
  <c r="K424" i="2" s="1"/>
  <c r="J426" i="2"/>
  <c r="K426" i="2" s="1"/>
  <c r="J427" i="2"/>
  <c r="J428" i="2"/>
  <c r="K428" i="2" s="1"/>
  <c r="J431" i="2"/>
  <c r="J430" i="2" s="1"/>
  <c r="J429" i="2" s="1"/>
  <c r="J434" i="2"/>
  <c r="J438" i="2"/>
  <c r="I218" i="2"/>
  <c r="I217" i="2" s="1"/>
  <c r="I216" i="2" s="1"/>
  <c r="I137" i="2"/>
  <c r="I136" i="2" s="1"/>
  <c r="I135" i="2" s="1"/>
  <c r="I438" i="2"/>
  <c r="I434" i="2"/>
  <c r="I431" i="2"/>
  <c r="I428" i="2"/>
  <c r="I426" i="2"/>
  <c r="I424" i="2"/>
  <c r="I420" i="2"/>
  <c r="I418" i="2"/>
  <c r="I416" i="2"/>
  <c r="I413" i="2"/>
  <c r="I408" i="2"/>
  <c r="I391" i="2"/>
  <c r="I385" i="2"/>
  <c r="I379" i="2"/>
  <c r="I371" i="2"/>
  <c r="I369" i="2"/>
  <c r="I364" i="2"/>
  <c r="I362" i="2"/>
  <c r="I360" i="2"/>
  <c r="I357" i="2"/>
  <c r="I355" i="2"/>
  <c r="I353" i="2"/>
  <c r="I347" i="2"/>
  <c r="I341" i="2"/>
  <c r="I339" i="2"/>
  <c r="I337" i="2"/>
  <c r="I331" i="2"/>
  <c r="I329" i="2"/>
  <c r="I326" i="2"/>
  <c r="I323" i="2"/>
  <c r="I321" i="2"/>
  <c r="I316" i="2"/>
  <c r="I313" i="2"/>
  <c r="I311" i="2"/>
  <c r="I309" i="2"/>
  <c r="I304" i="2"/>
  <c r="I301" i="2"/>
  <c r="I296" i="2"/>
  <c r="I294" i="2"/>
  <c r="I292" i="2"/>
  <c r="I285" i="2"/>
  <c r="I283" i="2"/>
  <c r="I276" i="2"/>
  <c r="I273" i="2"/>
  <c r="I270" i="2"/>
  <c r="I267" i="2"/>
  <c r="I264" i="2"/>
  <c r="I261" i="2"/>
  <c r="I258" i="2"/>
  <c r="I255" i="2"/>
  <c r="I251" i="2"/>
  <c r="I243" i="2"/>
  <c r="I241" i="2"/>
  <c r="I239" i="2"/>
  <c r="I237" i="2"/>
  <c r="I234" i="2"/>
  <c r="I232" i="2"/>
  <c r="I230" i="2"/>
  <c r="I226" i="2"/>
  <c r="I224" i="2"/>
  <c r="I215" i="2"/>
  <c r="I205" i="2"/>
  <c r="I200" i="2"/>
  <c r="I197" i="2"/>
  <c r="I196" i="2"/>
  <c r="I193" i="2"/>
  <c r="I190" i="2"/>
  <c r="I188" i="2"/>
  <c r="I185" i="2"/>
  <c r="I179" i="2"/>
  <c r="I176" i="2"/>
  <c r="I174" i="2"/>
  <c r="I154" i="2"/>
  <c r="K154" i="2" s="1"/>
  <c r="I146" i="2"/>
  <c r="I140" i="2"/>
  <c r="I132" i="2"/>
  <c r="I121" i="2"/>
  <c r="I112" i="2"/>
  <c r="I109" i="2"/>
  <c r="I107" i="2"/>
  <c r="I104" i="2"/>
  <c r="I101" i="2"/>
  <c r="I99" i="2"/>
  <c r="I97" i="2"/>
  <c r="I95" i="2"/>
  <c r="I89" i="2"/>
  <c r="I84" i="2"/>
  <c r="I78" i="2"/>
  <c r="I73" i="2"/>
  <c r="I70" i="2"/>
  <c r="I68" i="2"/>
  <c r="I66" i="2"/>
  <c r="I61" i="2"/>
  <c r="I46" i="2"/>
  <c r="I43" i="2"/>
  <c r="I40" i="2"/>
  <c r="I37" i="2"/>
  <c r="I35" i="2"/>
  <c r="I25" i="2"/>
  <c r="I22" i="2"/>
  <c r="I20" i="2"/>
  <c r="I18" i="2"/>
  <c r="I15" i="2"/>
  <c r="I28" i="2"/>
  <c r="I31" i="2"/>
  <c r="I143" i="2"/>
  <c r="I151" i="2"/>
  <c r="I162" i="2"/>
  <c r="I165" i="2"/>
  <c r="I168" i="2"/>
  <c r="I52" i="2"/>
  <c r="I55" i="2"/>
  <c r="I118" i="2"/>
  <c r="I127" i="2"/>
  <c r="I126" i="2" s="1"/>
  <c r="I125" i="2" s="1"/>
  <c r="I124" i="2"/>
  <c r="I157" i="2"/>
  <c r="I210" i="2"/>
  <c r="I248" i="2"/>
  <c r="I278" i="2"/>
  <c r="I280" i="2"/>
  <c r="I289" i="2"/>
  <c r="I376" i="2"/>
  <c r="I382" i="2"/>
  <c r="I388" i="2"/>
  <c r="I394" i="2"/>
  <c r="I397" i="2"/>
  <c r="I400" i="2"/>
  <c r="I399" i="2" s="1"/>
  <c r="I398" i="2" s="1"/>
  <c r="I403" i="2"/>
  <c r="H248" i="2"/>
  <c r="H168" i="2"/>
  <c r="H165" i="2"/>
  <c r="H162" i="2"/>
  <c r="H157" i="2"/>
  <c r="H151" i="2"/>
  <c r="H118" i="2"/>
  <c r="H40" i="2"/>
  <c r="H31" i="2"/>
  <c r="H28" i="2"/>
  <c r="K296" i="2" l="1"/>
  <c r="J295" i="2"/>
  <c r="J265" i="2"/>
  <c r="J256" i="2"/>
  <c r="J236" i="2"/>
  <c r="K237" i="2"/>
  <c r="J228" i="2"/>
  <c r="J204" i="2"/>
  <c r="K205" i="2"/>
  <c r="J152" i="2"/>
  <c r="K140" i="2"/>
  <c r="J139" i="2"/>
  <c r="J390" i="2"/>
  <c r="K391" i="2"/>
  <c r="K364" i="2"/>
  <c r="J363" i="2"/>
  <c r="K283" i="2"/>
  <c r="J282" i="2"/>
  <c r="J272" i="2"/>
  <c r="K273" i="2"/>
  <c r="J254" i="2"/>
  <c r="K255" i="2"/>
  <c r="J216" i="2"/>
  <c r="K216" i="2" s="1"/>
  <c r="K217" i="2"/>
  <c r="K176" i="2"/>
  <c r="J175" i="2"/>
  <c r="J150" i="2"/>
  <c r="K151" i="2"/>
  <c r="J102" i="2"/>
  <c r="K438" i="2"/>
  <c r="J398" i="2"/>
  <c r="K398" i="2" s="1"/>
  <c r="K399" i="2"/>
  <c r="J386" i="2"/>
  <c r="K376" i="2"/>
  <c r="J375" i="2"/>
  <c r="J352" i="2"/>
  <c r="K353" i="2"/>
  <c r="J336" i="2"/>
  <c r="K337" i="2"/>
  <c r="J324" i="2"/>
  <c r="J314" i="2"/>
  <c r="K304" i="2"/>
  <c r="J303" i="2"/>
  <c r="K292" i="2"/>
  <c r="J291" i="2"/>
  <c r="K270" i="2"/>
  <c r="K188" i="2"/>
  <c r="J187" i="2"/>
  <c r="J160" i="2"/>
  <c r="J120" i="2"/>
  <c r="K121" i="2"/>
  <c r="K408" i="2"/>
  <c r="J407" i="2"/>
  <c r="J384" i="2"/>
  <c r="K385" i="2"/>
  <c r="K360" i="2"/>
  <c r="J359" i="2"/>
  <c r="K278" i="2"/>
  <c r="J277" i="2"/>
  <c r="K248" i="2"/>
  <c r="J247" i="2"/>
  <c r="J208" i="2"/>
  <c r="K168" i="2"/>
  <c r="J167" i="2"/>
  <c r="J130" i="2"/>
  <c r="J116" i="2"/>
  <c r="K434" i="2"/>
  <c r="J433" i="2"/>
  <c r="J110" i="2"/>
  <c r="J54" i="2"/>
  <c r="K55" i="2"/>
  <c r="K20" i="2"/>
  <c r="J346" i="2"/>
  <c r="K347" i="2"/>
  <c r="J330" i="2"/>
  <c r="K331" i="2"/>
  <c r="J322" i="2"/>
  <c r="K323" i="2"/>
  <c r="J312" i="2"/>
  <c r="K313" i="2"/>
  <c r="J260" i="2"/>
  <c r="K261" i="2"/>
  <c r="K251" i="2"/>
  <c r="J240" i="2"/>
  <c r="K241" i="2"/>
  <c r="K224" i="2"/>
  <c r="J214" i="2"/>
  <c r="K215" i="2"/>
  <c r="K200" i="2"/>
  <c r="J192" i="2"/>
  <c r="K193" i="2"/>
  <c r="J156" i="2"/>
  <c r="K157" i="2"/>
  <c r="J126" i="2"/>
  <c r="K127" i="2"/>
  <c r="J108" i="2"/>
  <c r="K109" i="2"/>
  <c r="J100" i="2"/>
  <c r="K101" i="2"/>
  <c r="J88" i="2"/>
  <c r="K89" i="2"/>
  <c r="J81" i="2"/>
  <c r="K52" i="2"/>
  <c r="J42" i="2"/>
  <c r="K43" i="2"/>
  <c r="J34" i="2"/>
  <c r="K35" i="2"/>
  <c r="J24" i="2"/>
  <c r="K25" i="2"/>
  <c r="J19" i="2"/>
  <c r="J16" i="2" s="1"/>
  <c r="K420" i="2"/>
  <c r="K416" i="2"/>
  <c r="K388" i="2"/>
  <c r="K294" i="2"/>
  <c r="K230" i="2"/>
  <c r="K118" i="2"/>
  <c r="K70" i="2"/>
  <c r="K22" i="2"/>
  <c r="J36" i="2"/>
  <c r="K37" i="2"/>
  <c r="J14" i="2"/>
  <c r="K15" i="2"/>
  <c r="J425" i="2"/>
  <c r="J381" i="2"/>
  <c r="J340" i="2"/>
  <c r="K341" i="2"/>
  <c r="J328" i="2"/>
  <c r="K329" i="2"/>
  <c r="J320" i="2"/>
  <c r="K321" i="2"/>
  <c r="J310" i="2"/>
  <c r="K311" i="2"/>
  <c r="J288" i="2"/>
  <c r="K289" i="2"/>
  <c r="K280" i="2"/>
  <c r="K276" i="2"/>
  <c r="J269" i="2"/>
  <c r="K264" i="2"/>
  <c r="J250" i="2"/>
  <c r="K239" i="2"/>
  <c r="J223" i="2"/>
  <c r="J199" i="2"/>
  <c r="J184" i="2"/>
  <c r="K185" i="2"/>
  <c r="J164" i="2"/>
  <c r="K165" i="2"/>
  <c r="J145" i="2"/>
  <c r="J136" i="2"/>
  <c r="K137" i="2"/>
  <c r="K124" i="2"/>
  <c r="J106" i="2"/>
  <c r="K107" i="2"/>
  <c r="J98" i="2"/>
  <c r="K99" i="2"/>
  <c r="K84" i="2"/>
  <c r="J65" i="2"/>
  <c r="J51" i="2"/>
  <c r="K40" i="2"/>
  <c r="J30" i="2"/>
  <c r="K31" i="2"/>
  <c r="K431" i="2"/>
  <c r="K403" i="2"/>
  <c r="K379" i="2"/>
  <c r="K371" i="2"/>
  <c r="K355" i="2"/>
  <c r="K258" i="2"/>
  <c r="K210" i="2"/>
  <c r="K18" i="2"/>
  <c r="J94" i="2"/>
  <c r="K95" i="2"/>
  <c r="J72" i="2"/>
  <c r="K73" i="2"/>
  <c r="J44" i="2"/>
  <c r="J26" i="2"/>
  <c r="J437" i="2"/>
  <c r="J393" i="2"/>
  <c r="J367" i="2"/>
  <c r="J361" i="2"/>
  <c r="J338" i="2"/>
  <c r="K339" i="2"/>
  <c r="K316" i="2"/>
  <c r="J308" i="2"/>
  <c r="K309" i="2"/>
  <c r="J300" i="2"/>
  <c r="K301" i="2"/>
  <c r="J284" i="2"/>
  <c r="K285" i="2"/>
  <c r="J279" i="2"/>
  <c r="J275" i="2"/>
  <c r="K267" i="2"/>
  <c r="J263" i="2"/>
  <c r="K243" i="2"/>
  <c r="J238" i="2"/>
  <c r="K232" i="2"/>
  <c r="J195" i="2"/>
  <c r="K197" i="2"/>
  <c r="J189" i="2"/>
  <c r="J178" i="2"/>
  <c r="K179" i="2"/>
  <c r="J173" i="2"/>
  <c r="J142" i="2"/>
  <c r="K143" i="2"/>
  <c r="K132" i="2"/>
  <c r="J123" i="2"/>
  <c r="K112" i="2"/>
  <c r="K104" i="2"/>
  <c r="J96" i="2"/>
  <c r="K97" i="2"/>
  <c r="J83" i="2"/>
  <c r="J77" i="2"/>
  <c r="K68" i="2"/>
  <c r="J60" i="2"/>
  <c r="K61" i="2"/>
  <c r="J39" i="2"/>
  <c r="K28" i="2"/>
  <c r="J414" i="2"/>
  <c r="J93" i="2"/>
  <c r="J422" i="2"/>
  <c r="J358" i="2"/>
  <c r="J319" i="2"/>
  <c r="J33" i="2"/>
  <c r="J351" i="2"/>
  <c r="J350" i="2" l="1"/>
  <c r="J194" i="2"/>
  <c r="J64" i="2"/>
  <c r="J410" i="2"/>
  <c r="J141" i="2"/>
  <c r="J71" i="2"/>
  <c r="J144" i="2"/>
  <c r="J183" i="2"/>
  <c r="J80" i="2"/>
  <c r="J125" i="2"/>
  <c r="K125" i="2" s="1"/>
  <c r="K126" i="2"/>
  <c r="J166" i="2"/>
  <c r="J119" i="2"/>
  <c r="J290" i="2"/>
  <c r="J327" i="2"/>
  <c r="J59" i="2"/>
  <c r="J122" i="2"/>
  <c r="J299" i="2"/>
  <c r="J392" i="2"/>
  <c r="J198" i="2"/>
  <c r="J259" i="2"/>
  <c r="J345" i="2"/>
  <c r="J246" i="2"/>
  <c r="J383" i="2"/>
  <c r="J335" i="2"/>
  <c r="J149" i="2"/>
  <c r="J253" i="2"/>
  <c r="J436" i="2"/>
  <c r="J50" i="2"/>
  <c r="J163" i="2"/>
  <c r="J268" i="2"/>
  <c r="J287" i="2"/>
  <c r="J13" i="2"/>
  <c r="J23" i="2"/>
  <c r="J41" i="2"/>
  <c r="J87" i="2"/>
  <c r="J155" i="2"/>
  <c r="J222" i="2"/>
  <c r="J302" i="2"/>
  <c r="J172" i="2"/>
  <c r="J148" i="2"/>
  <c r="J76" i="2"/>
  <c r="J177" i="2"/>
  <c r="J281" i="2"/>
  <c r="J135" i="2"/>
  <c r="K135" i="2" s="1"/>
  <c r="K136" i="2"/>
  <c r="J380" i="2"/>
  <c r="J213" i="2"/>
  <c r="J432" i="2"/>
  <c r="J129" i="2"/>
  <c r="J207" i="2"/>
  <c r="J274" i="2"/>
  <c r="J406" i="2"/>
  <c r="J186" i="2"/>
  <c r="J271" i="2"/>
  <c r="J389" i="2"/>
  <c r="J138" i="2"/>
  <c r="J262" i="2"/>
  <c r="J32" i="2"/>
  <c r="J38" i="2"/>
  <c r="J307" i="2"/>
  <c r="J366" i="2"/>
  <c r="J29" i="2"/>
  <c r="J105" i="2"/>
  <c r="J92" i="2" s="1"/>
  <c r="J249" i="2"/>
  <c r="J191" i="2"/>
  <c r="J53" i="2"/>
  <c r="J374" i="2"/>
  <c r="J203" i="2"/>
  <c r="J235" i="2"/>
  <c r="J227" i="2" s="1"/>
  <c r="J318" i="2"/>
  <c r="J91" i="2" l="1"/>
  <c r="J147" i="2"/>
  <c r="J373" i="2"/>
  <c r="J75" i="2"/>
  <c r="J86" i="2"/>
  <c r="J334" i="2"/>
  <c r="J171" i="2"/>
  <c r="J344" i="2"/>
  <c r="J115" i="2"/>
  <c r="J306" i="2"/>
  <c r="J221" i="2"/>
  <c r="J252" i="2"/>
  <c r="J182" i="2"/>
  <c r="J49" i="2"/>
  <c r="J245" i="2"/>
  <c r="J134" i="2"/>
  <c r="J405" i="2"/>
  <c r="J206" i="2"/>
  <c r="J421" i="2"/>
  <c r="J212" i="2"/>
  <c r="J12" i="2"/>
  <c r="J286" i="2"/>
  <c r="J435" i="2"/>
  <c r="J298" i="2"/>
  <c r="J63" i="2"/>
  <c r="J317" i="2"/>
  <c r="J159" i="2"/>
  <c r="J349" i="2"/>
  <c r="J202" i="2"/>
  <c r="J365" i="2"/>
  <c r="J128" i="2"/>
  <c r="J58" i="2"/>
  <c r="J57" i="2" l="1"/>
  <c r="J133" i="2"/>
  <c r="J220" i="2"/>
  <c r="J305" i="2"/>
  <c r="J343" i="2"/>
  <c r="J244" i="2"/>
  <c r="J85" i="2"/>
  <c r="J297" i="2"/>
  <c r="J48" i="2"/>
  <c r="J201" i="2"/>
  <c r="J114" i="2"/>
  <c r="J181" i="2"/>
  <c r="J90" i="2"/>
  <c r="J158" i="2"/>
  <c r="J62" i="2"/>
  <c r="J11" i="2"/>
  <c r="J404" i="2"/>
  <c r="J211" i="2"/>
  <c r="J170" i="2"/>
  <c r="J409" i="2"/>
  <c r="J333" i="2"/>
  <c r="J74" i="2"/>
  <c r="J372" i="2"/>
  <c r="I402" i="2"/>
  <c r="J47" i="2" l="1"/>
  <c r="I401" i="2"/>
  <c r="K401" i="2" s="1"/>
  <c r="K402" i="2"/>
  <c r="J180" i="2"/>
  <c r="J79" i="2"/>
  <c r="J169" i="2"/>
  <c r="J348" i="2"/>
  <c r="J113" i="2"/>
  <c r="J219" i="2"/>
  <c r="J342" i="2"/>
  <c r="J332" i="2" s="1"/>
  <c r="J56" i="2"/>
  <c r="I123" i="2"/>
  <c r="I51" i="2"/>
  <c r="H161" i="2"/>
  <c r="H160" i="2" s="1"/>
  <c r="I50" i="2" l="1"/>
  <c r="K50" i="2" s="1"/>
  <c r="K51" i="2"/>
  <c r="J10" i="2"/>
  <c r="I122" i="2"/>
  <c r="K122" i="2" s="1"/>
  <c r="K123" i="2"/>
  <c r="H164" i="2"/>
  <c r="H163" i="2" s="1"/>
  <c r="I164" i="2"/>
  <c r="H156" i="2"/>
  <c r="H155" i="2" s="1"/>
  <c r="I156" i="2"/>
  <c r="I161" i="2"/>
  <c r="H150" i="2"/>
  <c r="H149" i="2" s="1"/>
  <c r="I150" i="2"/>
  <c r="H30" i="2"/>
  <c r="H29" i="2" s="1"/>
  <c r="I30" i="2"/>
  <c r="H371" i="2"/>
  <c r="H370" i="2" s="1"/>
  <c r="H353" i="2"/>
  <c r="H352" i="2" s="1"/>
  <c r="H397" i="2"/>
  <c r="H396" i="2" s="1"/>
  <c r="H395" i="2" s="1"/>
  <c r="H385" i="2"/>
  <c r="H384" i="2" s="1"/>
  <c r="H383" i="2" s="1"/>
  <c r="H337" i="2"/>
  <c r="H336" i="2" s="1"/>
  <c r="H428" i="2"/>
  <c r="H427" i="2" s="1"/>
  <c r="H313" i="2"/>
  <c r="H312" i="2" s="1"/>
  <c r="H230" i="2"/>
  <c r="H229" i="2" s="1"/>
  <c r="H323" i="2"/>
  <c r="H322" i="2" s="1"/>
  <c r="H285" i="2"/>
  <c r="H284" i="2" s="1"/>
  <c r="H264" i="2"/>
  <c r="H263" i="2" s="1"/>
  <c r="H262" i="2" s="1"/>
  <c r="H205" i="2"/>
  <c r="H204" i="2" s="1"/>
  <c r="H203" i="2" s="1"/>
  <c r="H202" i="2" s="1"/>
  <c r="H201" i="2" s="1"/>
  <c r="H226" i="2"/>
  <c r="H225" i="2" s="1"/>
  <c r="H154" i="2"/>
  <c r="H153" i="2" s="1"/>
  <c r="H152" i="2" s="1"/>
  <c r="H25" i="2"/>
  <c r="H24" i="2" s="1"/>
  <c r="H23" i="2" s="1"/>
  <c r="H66" i="2"/>
  <c r="H65" i="2" s="1"/>
  <c r="H99" i="2"/>
  <c r="H98" i="2" s="1"/>
  <c r="I149" i="2" l="1"/>
  <c r="K149" i="2" s="1"/>
  <c r="K150" i="2"/>
  <c r="I29" i="2"/>
  <c r="K29" i="2" s="1"/>
  <c r="K30" i="2"/>
  <c r="I160" i="2"/>
  <c r="K160" i="2" s="1"/>
  <c r="K161" i="2"/>
  <c r="I155" i="2"/>
  <c r="K155" i="2" s="1"/>
  <c r="K156" i="2"/>
  <c r="I163" i="2"/>
  <c r="K163" i="2" s="1"/>
  <c r="K164" i="2"/>
  <c r="J439" i="2"/>
  <c r="H360" i="2"/>
  <c r="H359" i="2" s="1"/>
  <c r="H341" i="2"/>
  <c r="H340" i="2" s="1"/>
  <c r="I54" i="2"/>
  <c r="I103" i="2"/>
  <c r="I209" i="2"/>
  <c r="I19" i="2"/>
  <c r="K19" i="2" s="1"/>
  <c r="I77" i="2"/>
  <c r="I69" i="2"/>
  <c r="K69" i="2" s="1"/>
  <c r="I145" i="2"/>
  <c r="I250" i="2"/>
  <c r="I94" i="2"/>
  <c r="K94" i="2" s="1"/>
  <c r="I173" i="2"/>
  <c r="K173" i="2" s="1"/>
  <c r="I300" i="2"/>
  <c r="I310" i="2"/>
  <c r="K310" i="2" s="1"/>
  <c r="I328" i="2"/>
  <c r="K328" i="2" s="1"/>
  <c r="I233" i="2"/>
  <c r="K233" i="2" s="1"/>
  <c r="I242" i="2"/>
  <c r="K242" i="2" s="1"/>
  <c r="I279" i="2"/>
  <c r="K279" i="2" s="1"/>
  <c r="I260" i="2"/>
  <c r="I419" i="2"/>
  <c r="K419" i="2" s="1"/>
  <c r="I430" i="2"/>
  <c r="I340" i="2"/>
  <c r="K340" i="2" s="1"/>
  <c r="I288" i="2"/>
  <c r="I387" i="2"/>
  <c r="I359" i="2"/>
  <c r="K359" i="2" s="1"/>
  <c r="H431" i="2"/>
  <c r="H430" i="2" s="1"/>
  <c r="H429" i="2" s="1"/>
  <c r="H420" i="2"/>
  <c r="H419" i="2" s="1"/>
  <c r="H408" i="2"/>
  <c r="H407" i="2" s="1"/>
  <c r="H406" i="2" s="1"/>
  <c r="H405" i="2" s="1"/>
  <c r="H404" i="2" s="1"/>
  <c r="H388" i="2"/>
  <c r="H387" i="2" s="1"/>
  <c r="H386" i="2" s="1"/>
  <c r="H376" i="2"/>
  <c r="H375" i="2" s="1"/>
  <c r="H374" i="2" s="1"/>
  <c r="H362" i="2"/>
  <c r="H361" i="2" s="1"/>
  <c r="H339" i="2"/>
  <c r="H338" i="2" s="1"/>
  <c r="H326" i="2"/>
  <c r="H325" i="2" s="1"/>
  <c r="H324" i="2" s="1"/>
  <c r="H301" i="2"/>
  <c r="H300" i="2" s="1"/>
  <c r="H299" i="2" s="1"/>
  <c r="H289" i="2"/>
  <c r="H288" i="2" s="1"/>
  <c r="H287" i="2" s="1"/>
  <c r="H278" i="2"/>
  <c r="H277" i="2" s="1"/>
  <c r="H267" i="2"/>
  <c r="H266" i="2" s="1"/>
  <c r="H265" i="2" s="1"/>
  <c r="H255" i="2"/>
  <c r="H254" i="2" s="1"/>
  <c r="H253" i="2" s="1"/>
  <c r="H239" i="2"/>
  <c r="H238" i="2" s="1"/>
  <c r="H210" i="2"/>
  <c r="H209" i="2" s="1"/>
  <c r="H208" i="2" s="1"/>
  <c r="H207" i="2" s="1"/>
  <c r="H206" i="2" s="1"/>
  <c r="H196" i="2"/>
  <c r="H185" i="2"/>
  <c r="H184" i="2" s="1"/>
  <c r="H183" i="2" s="1"/>
  <c r="H140" i="2"/>
  <c r="H139" i="2" s="1"/>
  <c r="H138" i="2" s="1"/>
  <c r="H109" i="2"/>
  <c r="H108" i="2" s="1"/>
  <c r="H84" i="2"/>
  <c r="H82" i="2" s="1"/>
  <c r="H81" i="2" s="1"/>
  <c r="H80" i="2" s="1"/>
  <c r="H68" i="2"/>
  <c r="H67" i="2" s="1"/>
  <c r="H46" i="2"/>
  <c r="H45" i="2" s="1"/>
  <c r="H44" i="2" s="1"/>
  <c r="H15" i="2"/>
  <c r="H14" i="2" s="1"/>
  <c r="H13" i="2" s="1"/>
  <c r="I21" i="2"/>
  <c r="K21" i="2" s="1"/>
  <c r="I96" i="2"/>
  <c r="K96" i="2" s="1"/>
  <c r="I60" i="2"/>
  <c r="I72" i="2"/>
  <c r="I106" i="2"/>
  <c r="K106" i="2" s="1"/>
  <c r="I142" i="2"/>
  <c r="I214" i="2"/>
  <c r="I187" i="2"/>
  <c r="K187" i="2" s="1"/>
  <c r="I175" i="2"/>
  <c r="K175" i="2" s="1"/>
  <c r="I266" i="2"/>
  <c r="I269" i="2"/>
  <c r="I330" i="2"/>
  <c r="K330" i="2" s="1"/>
  <c r="I236" i="2"/>
  <c r="K236" i="2" s="1"/>
  <c r="I272" i="2"/>
  <c r="I423" i="2"/>
  <c r="K423" i="2" s="1"/>
  <c r="I437" i="2"/>
  <c r="I291" i="2"/>
  <c r="K291" i="2" s="1"/>
  <c r="I390" i="2"/>
  <c r="I361" i="2"/>
  <c r="K361" i="2" s="1"/>
  <c r="I42" i="2"/>
  <c r="H418" i="2"/>
  <c r="H417" i="2" s="1"/>
  <c r="H347" i="2"/>
  <c r="H346" i="2" s="1"/>
  <c r="H345" i="2" s="1"/>
  <c r="H344" i="2" s="1"/>
  <c r="H343" i="2" s="1"/>
  <c r="H342" i="2" s="1"/>
  <c r="H311" i="2"/>
  <c r="H310" i="2" s="1"/>
  <c r="H296" i="2"/>
  <c r="H295" i="2" s="1"/>
  <c r="H276" i="2"/>
  <c r="H275" i="2" s="1"/>
  <c r="H251" i="2"/>
  <c r="H250" i="2" s="1"/>
  <c r="H249" i="2" s="1"/>
  <c r="H237" i="2"/>
  <c r="H236" i="2" s="1"/>
  <c r="H193" i="2"/>
  <c r="H192" i="2" s="1"/>
  <c r="H191" i="2" s="1"/>
  <c r="H179" i="2"/>
  <c r="H178" i="2" s="1"/>
  <c r="H177" i="2" s="1"/>
  <c r="H132" i="2"/>
  <c r="H131" i="2" s="1"/>
  <c r="H130" i="2" s="1"/>
  <c r="H129" i="2" s="1"/>
  <c r="H128" i="2" s="1"/>
  <c r="H107" i="2"/>
  <c r="H106" i="2" s="1"/>
  <c r="H97" i="2"/>
  <c r="H96" i="2" s="1"/>
  <c r="H78" i="2"/>
  <c r="H77" i="2" s="1"/>
  <c r="H76" i="2" s="1"/>
  <c r="H75" i="2" s="1"/>
  <c r="H74" i="2" s="1"/>
  <c r="H43" i="2"/>
  <c r="H42" i="2" s="1"/>
  <c r="H41" i="2" s="1"/>
  <c r="H22" i="2"/>
  <c r="H21" i="2" s="1"/>
  <c r="I14" i="2"/>
  <c r="I111" i="2"/>
  <c r="I120" i="2"/>
  <c r="I108" i="2"/>
  <c r="K108" i="2" s="1"/>
  <c r="I184" i="2"/>
  <c r="I189" i="2"/>
  <c r="K189" i="2" s="1"/>
  <c r="I257" i="2"/>
  <c r="I303" i="2"/>
  <c r="I238" i="2"/>
  <c r="K238" i="2" s="1"/>
  <c r="I275" i="2"/>
  <c r="K275" i="2" s="1"/>
  <c r="I415" i="2"/>
  <c r="K415" i="2" s="1"/>
  <c r="I425" i="2"/>
  <c r="K425" i="2" s="1"/>
  <c r="I293" i="2"/>
  <c r="K293" i="2" s="1"/>
  <c r="I381" i="2"/>
  <c r="I393" i="2"/>
  <c r="I354" i="2"/>
  <c r="K354" i="2" s="1"/>
  <c r="I363" i="2"/>
  <c r="K363" i="2" s="1"/>
  <c r="I36" i="2"/>
  <c r="K36" i="2" s="1"/>
  <c r="H438" i="2"/>
  <c r="H437" i="2" s="1"/>
  <c r="H436" i="2" s="1"/>
  <c r="H435" i="2" s="1"/>
  <c r="H426" i="2"/>
  <c r="H425" i="2" s="1"/>
  <c r="H416" i="2"/>
  <c r="H415" i="2" s="1"/>
  <c r="H394" i="2"/>
  <c r="H393" i="2" s="1"/>
  <c r="H392" i="2" s="1"/>
  <c r="H382" i="2"/>
  <c r="H381" i="2" s="1"/>
  <c r="H380" i="2" s="1"/>
  <c r="H369" i="2"/>
  <c r="H368" i="2" s="1"/>
  <c r="H367" i="2" s="1"/>
  <c r="H366" i="2" s="1"/>
  <c r="H365" i="2" s="1"/>
  <c r="H357" i="2"/>
  <c r="H356" i="2" s="1"/>
  <c r="H331" i="2"/>
  <c r="H330" i="2" s="1"/>
  <c r="H321" i="2"/>
  <c r="H320" i="2" s="1"/>
  <c r="H319" i="2" s="1"/>
  <c r="H309" i="2"/>
  <c r="H308" i="2" s="1"/>
  <c r="H294" i="2"/>
  <c r="H293" i="2" s="1"/>
  <c r="H283" i="2"/>
  <c r="H282" i="2" s="1"/>
  <c r="H281" i="2" s="1"/>
  <c r="H273" i="2"/>
  <c r="H272" i="2" s="1"/>
  <c r="H271" i="2" s="1"/>
  <c r="H261" i="2"/>
  <c r="H260" i="2" s="1"/>
  <c r="H259" i="2" s="1"/>
  <c r="H243" i="2"/>
  <c r="H242" i="2" s="1"/>
  <c r="H234" i="2"/>
  <c r="H233" i="2" s="1"/>
  <c r="H224" i="2"/>
  <c r="H223" i="2" s="1"/>
  <c r="H222" i="2" s="1"/>
  <c r="H221" i="2" s="1"/>
  <c r="H200" i="2"/>
  <c r="H199" i="2" s="1"/>
  <c r="H198" i="2" s="1"/>
  <c r="H190" i="2"/>
  <c r="H189" i="2" s="1"/>
  <c r="H176" i="2"/>
  <c r="H175" i="2" s="1"/>
  <c r="H146" i="2"/>
  <c r="H145" i="2" s="1"/>
  <c r="H144" i="2" s="1"/>
  <c r="H121" i="2"/>
  <c r="H120" i="2" s="1"/>
  <c r="H119" i="2" s="1"/>
  <c r="H104" i="2"/>
  <c r="H103" i="2" s="1"/>
  <c r="H102" i="2" s="1"/>
  <c r="H95" i="2"/>
  <c r="H94" i="2" s="1"/>
  <c r="H73" i="2"/>
  <c r="H72" i="2" s="1"/>
  <c r="H71" i="2" s="1"/>
  <c r="H61" i="2"/>
  <c r="H60" i="2" s="1"/>
  <c r="H59" i="2" s="1"/>
  <c r="H58" i="2" s="1"/>
  <c r="H57" i="2" s="1"/>
  <c r="H37" i="2"/>
  <c r="H36" i="2" s="1"/>
  <c r="H20" i="2"/>
  <c r="H19" i="2" s="1"/>
  <c r="I100" i="2"/>
  <c r="K100" i="2" s="1"/>
  <c r="I67" i="2"/>
  <c r="K67" i="2" s="1"/>
  <c r="I139" i="2"/>
  <c r="I192" i="2"/>
  <c r="I325" i="2"/>
  <c r="I240" i="2"/>
  <c r="K240" i="2" s="1"/>
  <c r="I277" i="2"/>
  <c r="K277" i="2" s="1"/>
  <c r="I315" i="2"/>
  <c r="I417" i="2"/>
  <c r="K417" i="2" s="1"/>
  <c r="I338" i="2"/>
  <c r="K338" i="2" s="1"/>
  <c r="I346" i="2"/>
  <c r="I295" i="2"/>
  <c r="K295" i="2" s="1"/>
  <c r="I356" i="2"/>
  <c r="K356" i="2" s="1"/>
  <c r="I368" i="2"/>
  <c r="K368" i="2" s="1"/>
  <c r="H39" i="2"/>
  <c r="H38" i="2" s="1"/>
  <c r="H434" i="2"/>
  <c r="H433" i="2" s="1"/>
  <c r="H432" i="2" s="1"/>
  <c r="H424" i="2"/>
  <c r="H423" i="2" s="1"/>
  <c r="H413" i="2"/>
  <c r="H412" i="2" s="1"/>
  <c r="H411" i="2" s="1"/>
  <c r="H391" i="2"/>
  <c r="H390" i="2" s="1"/>
  <c r="H389" i="2" s="1"/>
  <c r="H379" i="2"/>
  <c r="H378" i="2" s="1"/>
  <c r="H377" i="2" s="1"/>
  <c r="H364" i="2"/>
  <c r="H363" i="2" s="1"/>
  <c r="H355" i="2"/>
  <c r="H354" i="2" s="1"/>
  <c r="H329" i="2"/>
  <c r="H328" i="2" s="1"/>
  <c r="H316" i="2"/>
  <c r="H315" i="2" s="1"/>
  <c r="H314" i="2" s="1"/>
  <c r="H304" i="2"/>
  <c r="H303" i="2" s="1"/>
  <c r="H302" i="2" s="1"/>
  <c r="H292" i="2"/>
  <c r="H291" i="2" s="1"/>
  <c r="H280" i="2"/>
  <c r="H279" i="2" s="1"/>
  <c r="H270" i="2"/>
  <c r="H269" i="2" s="1"/>
  <c r="H268" i="2" s="1"/>
  <c r="H258" i="2"/>
  <c r="H257" i="2" s="1"/>
  <c r="H256" i="2" s="1"/>
  <c r="H241" i="2"/>
  <c r="H240" i="2" s="1"/>
  <c r="H232" i="2"/>
  <c r="H231" i="2" s="1"/>
  <c r="H215" i="2"/>
  <c r="H214" i="2" s="1"/>
  <c r="H213" i="2" s="1"/>
  <c r="H212" i="2" s="1"/>
  <c r="H211" i="2" s="1"/>
  <c r="H197" i="2"/>
  <c r="H188" i="2"/>
  <c r="H187" i="2" s="1"/>
  <c r="H174" i="2"/>
  <c r="H173" i="2" s="1"/>
  <c r="H143" i="2"/>
  <c r="H142" i="2" s="1"/>
  <c r="H141" i="2" s="1"/>
  <c r="H112" i="2"/>
  <c r="H111" i="2" s="1"/>
  <c r="H110" i="2" s="1"/>
  <c r="H101" i="2"/>
  <c r="H100" i="2" s="1"/>
  <c r="H89" i="2"/>
  <c r="H88" i="2" s="1"/>
  <c r="H87" i="2" s="1"/>
  <c r="H86" i="2" s="1"/>
  <c r="H85" i="2" s="1"/>
  <c r="H70" i="2"/>
  <c r="H69" i="2" s="1"/>
  <c r="H55" i="2"/>
  <c r="H54" i="2" s="1"/>
  <c r="H53" i="2" s="1"/>
  <c r="H49" i="2" s="1"/>
  <c r="H48" i="2" s="1"/>
  <c r="H47" i="2" s="1"/>
  <c r="H35" i="2"/>
  <c r="H34" i="2" s="1"/>
  <c r="H18" i="2"/>
  <c r="H17" i="2" s="1"/>
  <c r="H27" i="2"/>
  <c r="H26" i="2" s="1"/>
  <c r="I27" i="2"/>
  <c r="H148" i="2"/>
  <c r="H147" i="2" s="1"/>
  <c r="H167" i="2"/>
  <c r="H166" i="2" s="1"/>
  <c r="I167" i="2"/>
  <c r="H247" i="2"/>
  <c r="H246" i="2" s="1"/>
  <c r="H117" i="2"/>
  <c r="H116" i="2" s="1"/>
  <c r="I345" i="2" l="1"/>
  <c r="K346" i="2"/>
  <c r="I138" i="2"/>
  <c r="K139" i="2"/>
  <c r="I183" i="2"/>
  <c r="K183" i="2" s="1"/>
  <c r="K184" i="2"/>
  <c r="I13" i="2"/>
  <c r="K13" i="2" s="1"/>
  <c r="K14" i="2"/>
  <c r="I41" i="2"/>
  <c r="K41" i="2" s="1"/>
  <c r="K42" i="2"/>
  <c r="I436" i="2"/>
  <c r="K437" i="2"/>
  <c r="I71" i="2"/>
  <c r="K71" i="2" s="1"/>
  <c r="K72" i="2"/>
  <c r="I386" i="2"/>
  <c r="K386" i="2" s="1"/>
  <c r="K387" i="2"/>
  <c r="I102" i="2"/>
  <c r="K102" i="2" s="1"/>
  <c r="K103" i="2"/>
  <c r="I302" i="2"/>
  <c r="K302" i="2" s="1"/>
  <c r="K303" i="2"/>
  <c r="I268" i="2"/>
  <c r="K268" i="2" s="1"/>
  <c r="K269" i="2"/>
  <c r="I213" i="2"/>
  <c r="K214" i="2"/>
  <c r="I59" i="2"/>
  <c r="K60" i="2"/>
  <c r="I287" i="2"/>
  <c r="K287" i="2" s="1"/>
  <c r="K288" i="2"/>
  <c r="I259" i="2"/>
  <c r="K259" i="2" s="1"/>
  <c r="K260" i="2"/>
  <c r="I76" i="2"/>
  <c r="K77" i="2"/>
  <c r="I53" i="2"/>
  <c r="K53" i="2" s="1"/>
  <c r="K54" i="2"/>
  <c r="I392" i="2"/>
  <c r="K392" i="2" s="1"/>
  <c r="K393" i="2"/>
  <c r="I256" i="2"/>
  <c r="K256" i="2" s="1"/>
  <c r="K257" i="2"/>
  <c r="I119" i="2"/>
  <c r="K119" i="2" s="1"/>
  <c r="K120" i="2"/>
  <c r="I389" i="2"/>
  <c r="K389" i="2" s="1"/>
  <c r="K390" i="2"/>
  <c r="I271" i="2"/>
  <c r="K271" i="2" s="1"/>
  <c r="K272" i="2"/>
  <c r="I265" i="2"/>
  <c r="K265" i="2" s="1"/>
  <c r="K266" i="2"/>
  <c r="I141" i="2"/>
  <c r="K141" i="2" s="1"/>
  <c r="K142" i="2"/>
  <c r="I249" i="2"/>
  <c r="K249" i="2" s="1"/>
  <c r="K250" i="2"/>
  <c r="I26" i="2"/>
  <c r="K26" i="2" s="1"/>
  <c r="K27" i="2"/>
  <c r="I324" i="2"/>
  <c r="K324" i="2" s="1"/>
  <c r="K325" i="2"/>
  <c r="I166" i="2"/>
  <c r="K167" i="2"/>
  <c r="I314" i="2"/>
  <c r="K314" i="2" s="1"/>
  <c r="K315" i="2"/>
  <c r="I191" i="2"/>
  <c r="K191" i="2" s="1"/>
  <c r="K192" i="2"/>
  <c r="I380" i="2"/>
  <c r="K380" i="2" s="1"/>
  <c r="K381" i="2"/>
  <c r="I110" i="2"/>
  <c r="K110" i="2" s="1"/>
  <c r="K111" i="2"/>
  <c r="I429" i="2"/>
  <c r="K429" i="2" s="1"/>
  <c r="K430" i="2"/>
  <c r="I299" i="2"/>
  <c r="K299" i="2" s="1"/>
  <c r="K300" i="2"/>
  <c r="I144" i="2"/>
  <c r="K144" i="2" s="1"/>
  <c r="K145" i="2"/>
  <c r="I208" i="2"/>
  <c r="K208" i="2" s="1"/>
  <c r="K209" i="2"/>
  <c r="I49" i="2"/>
  <c r="H159" i="2"/>
  <c r="H158" i="2" s="1"/>
  <c r="I195" i="2"/>
  <c r="I172" i="2"/>
  <c r="K172" i="2" s="1"/>
  <c r="H172" i="2"/>
  <c r="H171" i="2" s="1"/>
  <c r="H170" i="2" s="1"/>
  <c r="H169" i="2" s="1"/>
  <c r="H228" i="2"/>
  <c r="H327" i="2"/>
  <c r="H318" i="2" s="1"/>
  <c r="H317" i="2" s="1"/>
  <c r="H16" i="2"/>
  <c r="H12" i="2" s="1"/>
  <c r="H93" i="2"/>
  <c r="H105" i="2"/>
  <c r="H134" i="2"/>
  <c r="H133" i="2" s="1"/>
  <c r="I308" i="2"/>
  <c r="K308" i="2" s="1"/>
  <c r="H307" i="2"/>
  <c r="H306" i="2" s="1"/>
  <c r="H305" i="2" s="1"/>
  <c r="H235" i="2"/>
  <c r="H79" i="2"/>
  <c r="H115" i="2"/>
  <c r="H114" i="2" s="1"/>
  <c r="H245" i="2"/>
  <c r="H373" i="2"/>
  <c r="H372" i="2" s="1"/>
  <c r="I39" i="2"/>
  <c r="H186" i="2"/>
  <c r="H290" i="2"/>
  <c r="H286" i="2" s="1"/>
  <c r="H298" i="2"/>
  <c r="H297" i="2" s="1"/>
  <c r="H335" i="2"/>
  <c r="H195" i="2"/>
  <c r="H194" i="2" s="1"/>
  <c r="H358" i="2"/>
  <c r="H64" i="2"/>
  <c r="H63" i="2" s="1"/>
  <c r="H62" i="2" s="1"/>
  <c r="H56" i="2" s="1"/>
  <c r="H33" i="2"/>
  <c r="H32" i="2" s="1"/>
  <c r="H83" i="2"/>
  <c r="H422" i="2"/>
  <c r="H421" i="2" s="1"/>
  <c r="I186" i="2"/>
  <c r="K186" i="2" s="1"/>
  <c r="I414" i="2"/>
  <c r="K414" i="2" s="1"/>
  <c r="H274" i="2"/>
  <c r="H252" i="2" s="1"/>
  <c r="H351" i="2"/>
  <c r="H414" i="2"/>
  <c r="H410" i="2" s="1"/>
  <c r="I327" i="2"/>
  <c r="K327" i="2" s="1"/>
  <c r="I312" i="2"/>
  <c r="K312" i="2" s="1"/>
  <c r="I322" i="2"/>
  <c r="K322" i="2" s="1"/>
  <c r="I282" i="2"/>
  <c r="K282" i="2" s="1"/>
  <c r="I153" i="2"/>
  <c r="I65" i="2"/>
  <c r="I290" i="2"/>
  <c r="I384" i="2"/>
  <c r="I427" i="2"/>
  <c r="I284" i="2"/>
  <c r="K284" i="2" s="1"/>
  <c r="I225" i="2"/>
  <c r="K225" i="2" s="1"/>
  <c r="I17" i="2"/>
  <c r="I34" i="2"/>
  <c r="I352" i="2"/>
  <c r="I378" i="2"/>
  <c r="I320" i="2"/>
  <c r="K320" i="2" s="1"/>
  <c r="I247" i="2"/>
  <c r="I105" i="2"/>
  <c r="K105" i="2" s="1"/>
  <c r="I45" i="2"/>
  <c r="I298" i="2"/>
  <c r="I178" i="2"/>
  <c r="I88" i="2"/>
  <c r="I336" i="2"/>
  <c r="I229" i="2"/>
  <c r="K229" i="2" s="1"/>
  <c r="I199" i="2"/>
  <c r="I223" i="2"/>
  <c r="K223" i="2" s="1"/>
  <c r="I83" i="2"/>
  <c r="K83" i="2" s="1"/>
  <c r="I82" i="2"/>
  <c r="I98" i="2"/>
  <c r="I235" i="2"/>
  <c r="K235" i="2" s="1"/>
  <c r="I358" i="2"/>
  <c r="K358" i="2" s="1"/>
  <c r="I396" i="2"/>
  <c r="I231" i="2"/>
  <c r="K231" i="2" s="1"/>
  <c r="I263" i="2"/>
  <c r="I204" i="2"/>
  <c r="I24" i="2"/>
  <c r="I433" i="2"/>
  <c r="I412" i="2"/>
  <c r="I117" i="2"/>
  <c r="I370" i="2"/>
  <c r="I407" i="2"/>
  <c r="I375" i="2"/>
  <c r="I274" i="2"/>
  <c r="K274" i="2" s="1"/>
  <c r="I254" i="2"/>
  <c r="I131" i="2"/>
  <c r="I411" i="2" l="1"/>
  <c r="K411" i="2" s="1"/>
  <c r="K412" i="2"/>
  <c r="I203" i="2"/>
  <c r="K204" i="2"/>
  <c r="I44" i="2"/>
  <c r="K44" i="2" s="1"/>
  <c r="K45" i="2"/>
  <c r="I286" i="2"/>
  <c r="K286" i="2" s="1"/>
  <c r="K290" i="2"/>
  <c r="I194" i="2"/>
  <c r="K194" i="2" s="1"/>
  <c r="K195" i="2"/>
  <c r="I159" i="2"/>
  <c r="K166" i="2"/>
  <c r="I75" i="2"/>
  <c r="K76" i="2"/>
  <c r="I212" i="2"/>
  <c r="K212" i="2" s="1"/>
  <c r="K213" i="2"/>
  <c r="I367" i="2"/>
  <c r="K370" i="2"/>
  <c r="I198" i="2"/>
  <c r="K198" i="2" s="1"/>
  <c r="K199" i="2"/>
  <c r="I374" i="2"/>
  <c r="K374" i="2" s="1"/>
  <c r="K375" i="2"/>
  <c r="I335" i="2"/>
  <c r="K335" i="2" s="1"/>
  <c r="K336" i="2"/>
  <c r="I377" i="2"/>
  <c r="K377" i="2" s="1"/>
  <c r="K378" i="2"/>
  <c r="I130" i="2"/>
  <c r="K131" i="2"/>
  <c r="I406" i="2"/>
  <c r="K407" i="2"/>
  <c r="I432" i="2"/>
  <c r="K432" i="2" s="1"/>
  <c r="K433" i="2"/>
  <c r="I262" i="2"/>
  <c r="K262" i="2" s="1"/>
  <c r="K263" i="2"/>
  <c r="I87" i="2"/>
  <c r="K88" i="2"/>
  <c r="I351" i="2"/>
  <c r="K351" i="2" s="1"/>
  <c r="K352" i="2"/>
  <c r="I64" i="2"/>
  <c r="K65" i="2"/>
  <c r="I207" i="2"/>
  <c r="I435" i="2"/>
  <c r="K435" i="2" s="1"/>
  <c r="K436" i="2"/>
  <c r="I134" i="2"/>
  <c r="K138" i="2"/>
  <c r="I23" i="2"/>
  <c r="K23" i="2" s="1"/>
  <c r="K24" i="2"/>
  <c r="I177" i="2"/>
  <c r="K178" i="2"/>
  <c r="I33" i="2"/>
  <c r="K33" i="2" s="1"/>
  <c r="K34" i="2"/>
  <c r="I152" i="2"/>
  <c r="K153" i="2"/>
  <c r="I48" i="2"/>
  <c r="K49" i="2"/>
  <c r="I58" i="2"/>
  <c r="K59" i="2"/>
  <c r="I253" i="2"/>
  <c r="K253" i="2" s="1"/>
  <c r="K254" i="2"/>
  <c r="I93" i="2"/>
  <c r="K93" i="2" s="1"/>
  <c r="K98" i="2"/>
  <c r="I246" i="2"/>
  <c r="K247" i="2"/>
  <c r="I422" i="2"/>
  <c r="K422" i="2" s="1"/>
  <c r="K427" i="2"/>
  <c r="I116" i="2"/>
  <c r="K117" i="2"/>
  <c r="I395" i="2"/>
  <c r="K395" i="2" s="1"/>
  <c r="K396" i="2"/>
  <c r="I81" i="2"/>
  <c r="K82" i="2"/>
  <c r="I297" i="2"/>
  <c r="K297" i="2" s="1"/>
  <c r="K298" i="2"/>
  <c r="I16" i="2"/>
  <c r="K16" i="2" s="1"/>
  <c r="K17" i="2"/>
  <c r="I383" i="2"/>
  <c r="K383" i="2" s="1"/>
  <c r="K384" i="2"/>
  <c r="I38" i="2"/>
  <c r="K38" i="2" s="1"/>
  <c r="K39" i="2"/>
  <c r="I344" i="2"/>
  <c r="K345" i="2"/>
  <c r="I373" i="2"/>
  <c r="I334" i="2"/>
  <c r="I92" i="2"/>
  <c r="H334" i="2"/>
  <c r="H333" i="2" s="1"/>
  <c r="H332" i="2" s="1"/>
  <c r="I12" i="2"/>
  <c r="K12" i="2" s="1"/>
  <c r="H227" i="2"/>
  <c r="H220" i="2" s="1"/>
  <c r="H92" i="2"/>
  <c r="H91" i="2" s="1"/>
  <c r="H90" i="2" s="1"/>
  <c r="H350" i="2"/>
  <c r="H349" i="2" s="1"/>
  <c r="H348" i="2" s="1"/>
  <c r="H113" i="2"/>
  <c r="I307" i="2"/>
  <c r="H182" i="2"/>
  <c r="H181" i="2" s="1"/>
  <c r="H180" i="2" s="1"/>
  <c r="I222" i="2"/>
  <c r="H409" i="2"/>
  <c r="H11" i="2"/>
  <c r="I182" i="2"/>
  <c r="I410" i="2"/>
  <c r="K410" i="2" s="1"/>
  <c r="H244" i="2"/>
  <c r="I228" i="2"/>
  <c r="I32" i="2"/>
  <c r="K32" i="2" s="1"/>
  <c r="I319" i="2"/>
  <c r="I350" i="2"/>
  <c r="I421" i="2"/>
  <c r="K421" i="2" s="1"/>
  <c r="I281" i="2"/>
  <c r="I318" i="2" l="1"/>
  <c r="K319" i="2"/>
  <c r="I306" i="2"/>
  <c r="K307" i="2"/>
  <c r="I333" i="2"/>
  <c r="K334" i="2"/>
  <c r="I63" i="2"/>
  <c r="K64" i="2"/>
  <c r="I86" i="2"/>
  <c r="K87" i="2"/>
  <c r="I129" i="2"/>
  <c r="K130" i="2"/>
  <c r="I252" i="2"/>
  <c r="K281" i="2"/>
  <c r="I181" i="2"/>
  <c r="K182" i="2"/>
  <c r="I372" i="2"/>
  <c r="K372" i="2" s="1"/>
  <c r="K373" i="2"/>
  <c r="I80" i="2"/>
  <c r="K81" i="2"/>
  <c r="I115" i="2"/>
  <c r="K116" i="2"/>
  <c r="I245" i="2"/>
  <c r="K245" i="2" s="1"/>
  <c r="K246" i="2"/>
  <c r="I47" i="2"/>
  <c r="K47" i="2" s="1"/>
  <c r="K48" i="2"/>
  <c r="I211" i="2"/>
  <c r="K211" i="2" s="1"/>
  <c r="K159" i="2"/>
  <c r="I158" i="2"/>
  <c r="K158" i="2" s="1"/>
  <c r="I202" i="2"/>
  <c r="K203" i="2"/>
  <c r="I227" i="2"/>
  <c r="K227" i="2" s="1"/>
  <c r="K228" i="2"/>
  <c r="I221" i="2"/>
  <c r="K221" i="2" s="1"/>
  <c r="K222" i="2"/>
  <c r="I206" i="2"/>
  <c r="K206" i="2" s="1"/>
  <c r="K207" i="2"/>
  <c r="I405" i="2"/>
  <c r="K406" i="2"/>
  <c r="I366" i="2"/>
  <c r="K367" i="2"/>
  <c r="I349" i="2"/>
  <c r="K349" i="2" s="1"/>
  <c r="K350" i="2"/>
  <c r="I91" i="2"/>
  <c r="K92" i="2"/>
  <c r="I343" i="2"/>
  <c r="K344" i="2"/>
  <c r="I57" i="2"/>
  <c r="K57" i="2" s="1"/>
  <c r="K58" i="2"/>
  <c r="I148" i="2"/>
  <c r="K152" i="2"/>
  <c r="I171" i="2"/>
  <c r="K177" i="2"/>
  <c r="K134" i="2"/>
  <c r="I133" i="2"/>
  <c r="K133" i="2" s="1"/>
  <c r="I74" i="2"/>
  <c r="K74" i="2" s="1"/>
  <c r="K75" i="2"/>
  <c r="H219" i="2"/>
  <c r="H10" i="2"/>
  <c r="I409" i="2"/>
  <c r="K409" i="2" s="1"/>
  <c r="I11" i="2"/>
  <c r="K11" i="2" l="1"/>
  <c r="I220" i="2"/>
  <c r="I170" i="2"/>
  <c r="K171" i="2"/>
  <c r="I90" i="2"/>
  <c r="K90" i="2" s="1"/>
  <c r="K91" i="2"/>
  <c r="I365" i="2"/>
  <c r="K365" i="2" s="1"/>
  <c r="K366" i="2"/>
  <c r="I147" i="2"/>
  <c r="K147" i="2" s="1"/>
  <c r="K148" i="2"/>
  <c r="I404" i="2"/>
  <c r="K404" i="2" s="1"/>
  <c r="K405" i="2"/>
  <c r="K80" i="2"/>
  <c r="I79" i="2"/>
  <c r="K79" i="2" s="1"/>
  <c r="K181" i="2"/>
  <c r="I128" i="2"/>
  <c r="K128" i="2" s="1"/>
  <c r="K129" i="2"/>
  <c r="I62" i="2"/>
  <c r="K63" i="2"/>
  <c r="I305" i="2"/>
  <c r="K305" i="2" s="1"/>
  <c r="K306" i="2"/>
  <c r="I201" i="2"/>
  <c r="K201" i="2" s="1"/>
  <c r="K202" i="2"/>
  <c r="I342" i="2"/>
  <c r="K342" i="2" s="1"/>
  <c r="K343" i="2"/>
  <c r="K115" i="2"/>
  <c r="I114" i="2"/>
  <c r="I244" i="2"/>
  <c r="K244" i="2" s="1"/>
  <c r="K252" i="2"/>
  <c r="I85" i="2"/>
  <c r="K85" i="2" s="1"/>
  <c r="K86" i="2"/>
  <c r="I332" i="2"/>
  <c r="K332" i="2" s="1"/>
  <c r="K333" i="2"/>
  <c r="I317" i="2"/>
  <c r="K317" i="2" s="1"/>
  <c r="K318" i="2"/>
  <c r="H439" i="2"/>
  <c r="I169" i="2" l="1"/>
  <c r="K169" i="2" s="1"/>
  <c r="K170" i="2"/>
  <c r="I219" i="2"/>
  <c r="K219" i="2" s="1"/>
  <c r="K220" i="2"/>
  <c r="I113" i="2"/>
  <c r="K113" i="2" s="1"/>
  <c r="K114" i="2"/>
  <c r="I348" i="2"/>
  <c r="K348" i="2" s="1"/>
  <c r="I56" i="2"/>
  <c r="K62" i="2"/>
  <c r="I180" i="2"/>
  <c r="K180" i="2" s="1"/>
  <c r="K56" i="2" l="1"/>
  <c r="I10" i="2"/>
  <c r="K10" i="2" l="1"/>
  <c r="I439" i="2"/>
  <c r="K439" i="2" s="1"/>
</calcChain>
</file>

<file path=xl/sharedStrings.xml><?xml version="1.0" encoding="utf-8"?>
<sst xmlns="http://schemas.openxmlformats.org/spreadsheetml/2006/main" count="1245" uniqueCount="195">
  <si>
    <t>Наименование</t>
  </si>
  <si>
    <t>ГРБС</t>
  </si>
  <si>
    <t>ВР</t>
  </si>
  <si>
    <t>МП</t>
  </si>
  <si>
    <t>ППМП</t>
  </si>
  <si>
    <t>ОМ</t>
  </si>
  <si>
    <t>НР</t>
  </si>
  <si>
    <t>01</t>
  </si>
  <si>
    <t>001</t>
  </si>
  <si>
    <t>Администрация Унечского района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</si>
  <si>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</si>
  <si>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</si>
  <si>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</si>
  <si>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</si>
  <si>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</si>
  <si>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</si>
  <si>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</si>
  <si>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</si>
  <si>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Оценка имущества, признание прав и регулирование отношений муниципальной собственности</t>
  </si>
  <si>
    <t>Мобилизационная подготовка экономики</t>
  </si>
  <si>
    <t>Финансовое управление администрации Унечского района</t>
  </si>
  <si>
    <t>011</t>
  </si>
  <si>
    <t>Осуществление первичного воинского учета на территориях, где отсутствуют военные комиссариаты</t>
  </si>
  <si>
    <t>Субвенции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</si>
  <si>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</si>
  <si>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Субсидии юридическим лицам(кроме некоммерческих организаций), индивидуальным предпринимателям, физическим лицам-производителям товаров, работ, услуг</t>
  </si>
  <si>
    <t>Реализация мероприятий по поддержке субъектов малого и среднего предпринимательства в Унечском районе</t>
  </si>
  <si>
    <t>Поддержка малого и среднего предпринимательства</t>
  </si>
  <si>
    <t xml:space="preserve">Профилактика безнадзорности и правонарушений несовершеннолетних 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 об административных правонарушениях 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</si>
  <si>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</si>
  <si>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Обеспечение сохранности автомобильных дорог местного значения и условий безопасного движения по ним</t>
  </si>
  <si>
    <t>Иные межбюджетные трансферты</t>
  </si>
  <si>
    <t>Создание условий для обеспечения потребностей населения района в транспортных услугах</t>
  </si>
  <si>
    <t>Популяризация массового и профессионального спорта</t>
  </si>
  <si>
    <t>002</t>
  </si>
  <si>
    <t>Управление образования администрации Унечского муниципального района</t>
  </si>
  <si>
    <t>Социальное  обеспечение и иные выплаты населению</t>
  </si>
  <si>
    <t>Социальные выплаты гражданам, кроме публичных нормативных социальных выплат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</si>
  <si>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</si>
  <si>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</si>
  <si>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Обеспечение сохранности жилых помещений, закрепленных за детьми-сиротами и детьми, оставшимися без попечения родителей</t>
  </si>
  <si>
    <t>Публичные нормативные социальные выплаты гражданам</t>
  </si>
  <si>
    <t>Капитальные вложения в объекты государственной (муниципальной ) собственности</t>
  </si>
  <si>
    <t>Бюджетные инвестиции</t>
  </si>
  <si>
    <t>Выплата единовременного пособия при всех формах устройства детей, лишенных родительского попечения, в семью</t>
  </si>
  <si>
    <t>02</t>
  </si>
  <si>
    <t>Повышение доступности и качества предоставления дошкольного, общего образования, дополнительного образования детей</t>
  </si>
  <si>
    <t>Дошкольные образовательные организации</t>
  </si>
  <si>
    <t>Общеобразовательные организации</t>
  </si>
  <si>
    <t>Организации дополнительного образования</t>
  </si>
  <si>
    <t>Учреждения психолого-медико-социального сопровождения</t>
  </si>
  <si>
    <t>Финансовое обеспечение государственных гарантий реализации прав на получение общедоступного и бесплатного начального общего ,основного общего, среднего общего образования в общеобразовательных организациях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</si>
  <si>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</si>
  <si>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Проведение оздоровительной кампании детей</t>
  </si>
  <si>
    <t>016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</si>
  <si>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</si>
  <si>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Компенсация части родительской платы за присмотр и уход за детьми в образовательных организациях , реализующих образовательную программу дошкольного образования</t>
  </si>
  <si>
    <t>Обеспечение финансовой устойчивости бюджетной системы района путем проведения сбалансированной финансовой политики</t>
  </si>
  <si>
    <t>11</t>
  </si>
  <si>
    <t>Межбюджетные трансферты</t>
  </si>
  <si>
    <t>Дотации</t>
  </si>
  <si>
    <t>Создание условий для участия граждан в культурной жизни</t>
  </si>
  <si>
    <t>Реализация мер государственной поддержки работников культуры</t>
  </si>
  <si>
    <t>Библиотеки</t>
  </si>
  <si>
    <t>Музеи и постоянные выставки</t>
  </si>
  <si>
    <t>Непрограммная деятельность</t>
  </si>
  <si>
    <t>Резервные средства</t>
  </si>
  <si>
    <t>003</t>
  </si>
  <si>
    <t>Унечский районный Совет народных депутатов</t>
  </si>
  <si>
    <t>004</t>
  </si>
  <si>
    <t>Счетная палата Унечского района</t>
  </si>
  <si>
    <t>ИТОГО</t>
  </si>
  <si>
    <t>S4790</t>
  </si>
  <si>
    <t>L0270</t>
  </si>
  <si>
    <t>Мероприятия по землеустройству и землепользованию</t>
  </si>
  <si>
    <t>00</t>
  </si>
  <si>
    <t>Социальное обеспечение и иные выплаты населению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</si>
  <si>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</si>
  <si>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200</t>
  </si>
  <si>
    <t>240</t>
  </si>
  <si>
    <t>600</t>
  </si>
  <si>
    <t>610</t>
  </si>
  <si>
    <t xml:space="preserve"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 </t>
  </si>
  <si>
    <t xml:space="preserve">Субсидии бюджетным учреждениям </t>
  </si>
  <si>
    <t>300</t>
  </si>
  <si>
    <t>R0820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</si>
  <si>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</si>
  <si>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Реализация государственной политики в  сфере образования на территории Унечского района</t>
  </si>
  <si>
    <t>Содействие в повышении финансовой устойчивости сельского хозяйства, обеспечение развития приоритетных подотраслей сельского хозяйства</t>
  </si>
  <si>
    <t>Мероприятия по проведению оздоровительной кампании детей</t>
  </si>
  <si>
    <t>350</t>
  </si>
  <si>
    <t>Премии и гранты</t>
  </si>
  <si>
    <t>021</t>
  </si>
  <si>
    <t>Комитет по управлению муниципальным имуществом Унечского района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</si>
  <si>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</si>
  <si>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</si>
  <si>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</si>
  <si>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Комплексная система экстренного оповещения населения</t>
  </si>
  <si>
    <t>Единые дежурно-диспетчерские службы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</si>
  <si>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</si>
  <si>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Учреждения, обеспечивающие деятельность органов местного самоуправления и муниципальных учреждений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</si>
  <si>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</si>
  <si>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</si>
  <si>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</si>
  <si>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Организация и проведение олимпиад, выставок, конкурсов, конференций и других общественных мероприятий</t>
  </si>
  <si>
    <t>Выплата муниципальных пенсий (доплат к государственным пенсиям)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</si>
  <si>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</si>
  <si>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Организация питания в образовательных организациях</t>
  </si>
  <si>
    <t>Развитие кадрового потенциала, переподготовка и повышение квалификации персонала</t>
  </si>
  <si>
    <t>Мероприятия по работе с семьей, детьми и молодежью</t>
  </si>
  <si>
    <t>Учреждения, обеспечивающее оздоровление детей</t>
  </si>
  <si>
    <t xml:space="preserve">Организация временного трудоустройства несовершеннолетних граждан в возрасте от 14 до 18 лет </t>
  </si>
  <si>
    <t>Обеспечение деятельности главы муниципального образования</t>
  </si>
  <si>
    <t>Обеспечение деятельности руководителя контрольно-счетного органа муниципального образования и его заместителей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</si>
  <si>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</si>
  <si>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Отдел культуры администрации Унечского района Брянской области</t>
  </si>
  <si>
    <t>Дворцы и дома культуры, клубы, выставочные залы</t>
  </si>
  <si>
    <t xml:space="preserve">Мероприятия по развитию культуры 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</si>
  <si>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   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</si>
  <si>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</si>
  <si>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</si>
  <si>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Создание условий для эффективной деятельности органов местного самоуправления</t>
  </si>
  <si>
    <t>Подпрограмма "Повышение качества и доступности предоставления государственных и муниципальных услуг в Унечском районе" (2018-2020 годы)</t>
  </si>
  <si>
    <t>Организация деятельности многофункционального центра предоставления государственных и муниципальных услуг, соответствующего установленным требованиям</t>
  </si>
  <si>
    <t>Многофункциональные центры предоставления государственных и муниципальных услуг</t>
  </si>
  <si>
    <t>Подпрограмма "Реализация полномочий в сфере безопасности, защита населения и территории Унечского района от чрезвычайных ситуаций" (2018-2020 годы)</t>
  </si>
  <si>
    <t>Обеспечение мобилизационной готовности к реагированию на чрезвычайные ситуации</t>
  </si>
  <si>
    <t>Снижение рисков и смягчение последствий чрезвычайных ситуаций природного и техногенного характера</t>
  </si>
  <si>
    <t>Обеспечение первичного воинского учета на территориях, где отсутствуют военные комиссариаты</t>
  </si>
  <si>
    <t>Подпрограмма "Поддержка малого и среднего предпринимательства в Унечском районе" (2018-2020 годы)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</si>
  <si>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</si>
  <si>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Подпрограмма "Осуществление отдельных государственных полномочий Брянской области" (2018-2020 годы)</t>
  </si>
  <si>
    <t>Обеспечение реализации отдельных государственных полномочий Брянской области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</si>
  <si>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</si>
  <si>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Обеспечение выполнения и создания условий для реализации муниципальной политики в сфере жилищно-коммунального хозяйства</t>
  </si>
  <si>
    <t>81830</t>
  </si>
  <si>
    <t>Развитие газификации в сельской местности</t>
  </si>
  <si>
    <t>L5670</t>
  </si>
  <si>
    <t>Развитие водоснабжения в сельской местности</t>
  </si>
  <si>
    <t>Подпрограмма "Развитие топливно-энергетического комплекса, траспорта, жилищно-коммунального  и дорожного хозяйства Унечского района" (2018-2020 годы)</t>
  </si>
  <si>
    <t>Подпрограмма "Развитие физической культуры и спорта Унечского района" (2018-2020 годы)</t>
  </si>
  <si>
    <t>Мероприятия по развитию физической культуры и спорта</t>
  </si>
  <si>
    <t>S7640</t>
  </si>
  <si>
    <t>Подпрограмма "Социальная политика Унечского района" (2018-2020 годы)</t>
  </si>
  <si>
    <t>Защита прав и законных интересов детей-сирот и детей, оставшихся без попечения родителей</t>
  </si>
  <si>
    <t>Реализация мероприятий, направленных на повышение социального статуса семьи и укрепление семейных ценностей</t>
  </si>
  <si>
    <t>Предоставление молодым семьям социальных выплат на приобретение жилья</t>
  </si>
  <si>
    <t>L4970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</si>
  <si>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</si>
  <si>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Развитие образования Унечского района (2018-2020 годы)</t>
  </si>
  <si>
    <t>Развитие кадрового потенциала сферы образования</t>
  </si>
  <si>
    <t>Создание условий успешной социализации и эффективной самореализации молодежи</t>
  </si>
  <si>
    <t>Управление муниципальными финансами Унечского района (2018-2020 годы)</t>
  </si>
  <si>
    <t>Подпрограмма "Межбюджетные отношения с муниципальными образованиями" (2018-2020 годы)</t>
  </si>
  <si>
    <t>Создание условий для эффективного и ответственного управления муниципальными финансами</t>
  </si>
  <si>
    <t>Развитие культуры в Унечском районе (2018-2020 годы)</t>
  </si>
  <si>
    <t>Обеспечение свободы творчества и прав граждан на участие в культурной жизни, на равный доступ к культурным ценностям</t>
  </si>
  <si>
    <t>L4670</t>
  </si>
  <si>
    <t>Формирование условий для беспрепятственного доступа инвалидов и других маломобильных групп населения к приоритетным объектам и услугам в сфере культуры</t>
  </si>
  <si>
    <t>Резервный фонд местной администрации</t>
  </si>
  <si>
    <t xml:space="preserve">Реализация государственных полномочий Брянской области по расчету и предоставлению дотаций на выравнивание бюджетной обеспеченности поселений 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</si>
  <si>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</si>
  <si>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</si>
  <si>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</si>
  <si>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Обеспечение реализации полномочий исполнительно-распорядительного органа местного самоуправления Унечского муниципального района (2018-2020 годы)</t>
  </si>
  <si>
    <t>Компенсация транспортным организациям части потерь в доходах 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</si>
  <si>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Устойчивое развитие сельских территорий за счет средств местного бюджета</t>
  </si>
  <si>
    <t>Отдельные мероприятия по развитию спорта за счет средств местного бюджета</t>
  </si>
  <si>
    <t>Мероприятия подпрограммы "Обеспечение жильем молодых семей" федеральной целевой программы "Жилище" на 2015 - 2020 годы за счет средств местного бюджета</t>
  </si>
  <si>
    <t>Мероприятия по проведению оздоровительной кампании детей за счет средств местного бюджета</t>
  </si>
  <si>
    <t>Обеспечение развития и укрепления материально-технической базы муниципальных домов культуры за счет средств местного бюджета</t>
  </si>
  <si>
    <t>Создание доступной среды для граждан-инвалидов за счет средств местного бюджета</t>
  </si>
  <si>
    <t>R5670</t>
  </si>
  <si>
    <t>S1270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</si>
  <si>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</si>
  <si>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Бюджетные инвестиции в объекты капитального строительства муниципальной собственности</t>
  </si>
  <si>
    <t>Софинансирование объектов капитальных вложений муниципальной собственности за счет средств местного бюджета</t>
  </si>
  <si>
    <t>Софинансирование объектов капитальных вложений муниципальной собственности</t>
  </si>
  <si>
    <t xml:space="preserve">Устойчивое развитие сельских территорий </t>
  </si>
  <si>
    <t>Субсидия на поддержку отрасли культуры за счет средств местного бюджета</t>
  </si>
  <si>
    <t>Повышение качества и доступности предоставления государственных и муниципальных услуг</t>
  </si>
  <si>
    <t>Устойчивое развитие сельских территорий</t>
  </si>
  <si>
    <t>Мероприятия в сфере социальной и демографической политики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</si>
  <si>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</si>
  <si>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Утверждено решением на 2018 год</t>
  </si>
  <si>
    <t>Сводная бюджетная роспись на 2018 год</t>
  </si>
  <si>
    <t>Кассовое исполнение за 1 квартал 2018 года</t>
  </si>
  <si>
    <t>к постановлению администрации</t>
  </si>
  <si>
    <t>Унечского района</t>
  </si>
  <si>
    <t>Процент исполнения к сводной бюджетной росписи</t>
  </si>
  <si>
    <t>Приложение № 3</t>
  </si>
  <si>
    <t>R5190</t>
  </si>
  <si>
    <t>R4670</t>
  </si>
  <si>
    <t>Расходы бюджета муниципального образования "Унечский муниципальный район" по целевым статьям (муниципальным программам и непрограммным направлениям деятельности), группам и подгруппам видов расходов за 1 квартал 2018 года</t>
  </si>
  <si>
    <t>от "_______"________2018 г. №________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</si>
</sst>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Times New Roman"/>
      <family val="1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</font>
    <font>
      <sz val="11"/>
      <color indexed="64"/>
      <name val="Times New Roman"/>
      <family val="1"/>
      <charset val="204"/>
    </font>
    <font>
      <b/>
      <sz val="11"/>
      <color indexed="64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9">
    <xf numFmtId="0" fontId="0" fillId="0" borderId="0"/>
    <xf numFmtId="0" fontId="5" fillId="0" borderId="0"/>
    <xf numFmtId="0" fontId="6" fillId="0" borderId="0">
      <alignment wrapText="1"/>
    </xf>
    <xf numFmtId="0" fontId="6" fillId="0" borderId="0"/>
    <xf numFmtId="0" fontId="7" fillId="0" borderId="0">
      <alignment horizontal="center"/>
    </xf>
    <xf numFmtId="0" fontId="6" fillId="0" borderId="0">
      <alignment horizontal="right"/>
    </xf>
    <xf numFmtId="0" fontId="6" fillId="0" borderId="3">
      <alignment horizontal="center" vertical="center" wrapText="1"/>
    </xf>
    <xf numFmtId="0" fontId="8" fillId="0" borderId="3">
      <alignment vertical="top" wrapText="1"/>
    </xf>
    <xf numFmtId="49" fontId="6" fillId="0" borderId="3">
      <alignment horizontal="center" vertical="top" shrinkToFit="1"/>
    </xf>
    <xf numFmtId="4" fontId="8" fillId="3" borderId="3">
      <alignment horizontal="right" vertical="top" shrinkToFit="1"/>
    </xf>
    <xf numFmtId="4" fontId="8" fillId="4" borderId="3">
      <alignment horizontal="right" vertical="top" shrinkToFit="1"/>
    </xf>
    <xf numFmtId="0" fontId="8" fillId="0" borderId="2">
      <alignment horizontal="right"/>
    </xf>
    <xf numFmtId="4" fontId="8" fillId="3" borderId="2">
      <alignment horizontal="right" vertical="top" shrinkToFit="1"/>
    </xf>
    <xf numFmtId="4" fontId="8" fillId="4" borderId="2">
      <alignment horizontal="right" vertical="top" shrinkToFit="1"/>
    </xf>
    <xf numFmtId="0" fontId="6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5" borderId="0"/>
    <xf numFmtId="0" fontId="6" fillId="5" borderId="4"/>
    <xf numFmtId="0" fontId="6" fillId="5" borderId="2"/>
    <xf numFmtId="0" fontId="6" fillId="5" borderId="0">
      <alignment shrinkToFit="1"/>
    </xf>
    <xf numFmtId="0" fontId="6" fillId="5" borderId="5"/>
    <xf numFmtId="0" fontId="6" fillId="5" borderId="5">
      <alignment horizontal="center"/>
    </xf>
    <xf numFmtId="4" fontId="8" fillId="0" borderId="3">
      <alignment horizontal="right" vertical="top" shrinkToFit="1"/>
    </xf>
    <xf numFmtId="49" fontId="6" fillId="0" borderId="3">
      <alignment horizontal="left" vertical="top" wrapText="1" indent="2"/>
    </xf>
    <xf numFmtId="4" fontId="6" fillId="0" borderId="3">
      <alignment horizontal="right" vertical="top" shrinkToFit="1"/>
    </xf>
    <xf numFmtId="0" fontId="6" fillId="5" borderId="5">
      <alignment shrinkToFit="1"/>
    </xf>
    <xf numFmtId="0" fontId="6" fillId="5" borderId="2">
      <alignment horizontal="center"/>
    </xf>
    <xf numFmtId="0" fontId="10" fillId="0" borderId="0"/>
    <xf numFmtId="0" fontId="11" fillId="0" borderId="0">
      <alignment wrapText="1"/>
    </xf>
    <xf numFmtId="0" fontId="11" fillId="0" borderId="0"/>
    <xf numFmtId="0" fontId="12" fillId="0" borderId="0">
      <alignment horizontal="center"/>
    </xf>
    <xf numFmtId="0" fontId="11" fillId="0" borderId="0">
      <alignment horizontal="right"/>
    </xf>
    <xf numFmtId="0" fontId="11" fillId="0" borderId="3">
      <alignment horizontal="center" vertical="center" wrapText="1"/>
    </xf>
    <xf numFmtId="0" fontId="13" fillId="0" borderId="2">
      <alignment horizontal="right"/>
    </xf>
    <xf numFmtId="4" fontId="13" fillId="3" borderId="2">
      <alignment horizontal="right" vertical="top" shrinkToFit="1"/>
    </xf>
    <xf numFmtId="4" fontId="13" fillId="4" borderId="2">
      <alignment horizontal="right" vertical="top" shrinkToFit="1"/>
    </xf>
    <xf numFmtId="0" fontId="11" fillId="0" borderId="0">
      <alignment horizontal="left" wrapText="1"/>
    </xf>
    <xf numFmtId="0" fontId="13" fillId="0" borderId="3">
      <alignment vertical="top" wrapText="1"/>
    </xf>
    <xf numFmtId="49" fontId="11" fillId="0" borderId="3">
      <alignment horizontal="center" vertical="top" shrinkToFit="1"/>
    </xf>
    <xf numFmtId="4" fontId="13" fillId="3" borderId="3">
      <alignment horizontal="right" vertical="top" shrinkToFit="1"/>
    </xf>
    <xf numFmtId="4" fontId="13" fillId="4" borderId="3">
      <alignment horizontal="right" vertical="top" shrinkToFit="1"/>
    </xf>
    <xf numFmtId="0" fontId="11" fillId="0" borderId="0"/>
    <xf numFmtId="0" fontId="11" fillId="0" borderId="0"/>
    <xf numFmtId="0" fontId="11" fillId="5" borderId="0"/>
    <xf numFmtId="0" fontId="11" fillId="5" borderId="4"/>
    <xf numFmtId="0" fontId="11" fillId="5" borderId="2"/>
    <xf numFmtId="0" fontId="11" fillId="5" borderId="0">
      <alignment shrinkToFit="1"/>
    </xf>
    <xf numFmtId="0" fontId="11" fillId="5" borderId="5"/>
    <xf numFmtId="0" fontId="11" fillId="5" borderId="5">
      <alignment horizontal="center"/>
    </xf>
    <xf numFmtId="4" fontId="13" fillId="0" borderId="3">
      <alignment horizontal="right" vertical="top" shrinkToFit="1"/>
    </xf>
    <xf numFmtId="49" fontId="11" fillId="0" borderId="3">
      <alignment horizontal="left" vertical="top" wrapText="1" indent="2"/>
    </xf>
    <xf numFmtId="4" fontId="11" fillId="0" borderId="3">
      <alignment horizontal="right" vertical="top" shrinkToFit="1"/>
    </xf>
    <xf numFmtId="0" fontId="11" fillId="5" borderId="5">
      <alignment shrinkToFit="1"/>
    </xf>
    <xf numFmtId="0" fontId="11" fillId="5" borderId="2">
      <alignment horizontal="center"/>
    </xf>
    <xf numFmtId="0" fontId="15" fillId="0" borderId="0"/>
  </cellStyleXfs>
  <cellXfs count="53">
    <xf numFmtId="0" fontId="0" fillId="0" borderId="0" xfId="0"/>
    <xf numFmtId="49" fontId="2" fillId="0" borderId="1" xfId="0" applyNumberFormat="1" applyFont="1" applyBorder="1" applyAlignment="1">
      <alignment horizontal="center" wrapText="1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4" fontId="2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0" fontId="9" fillId="0" borderId="3" xfId="7" applyNumberFormat="1" applyFont="1" applyProtection="1">
      <alignment vertical="top" wrapText="1"/>
    </xf>
    <xf numFmtId="0" fontId="1" fillId="6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left" wrapText="1"/>
    </xf>
    <xf numFmtId="0" fontId="2" fillId="6" borderId="1" xfId="0" applyFont="1" applyFill="1" applyBorder="1" applyAlignment="1">
      <alignment horizontal="left" vertical="top" wrapText="1"/>
    </xf>
    <xf numFmtId="0" fontId="9" fillId="6" borderId="3" xfId="7" applyNumberFormat="1" applyFont="1" applyFill="1" applyProtection="1">
      <alignment vertical="top" wrapText="1"/>
    </xf>
    <xf numFmtId="0" fontId="2" fillId="6" borderId="0" xfId="0" applyFont="1" applyFill="1" applyAlignment="1">
      <alignment wrapText="1"/>
    </xf>
    <xf numFmtId="0" fontId="2" fillId="6" borderId="0" xfId="0" applyFont="1" applyFill="1" applyBorder="1" applyAlignment="1">
      <alignment horizontal="left" vertical="top" wrapText="1"/>
    </xf>
    <xf numFmtId="4" fontId="16" fillId="6" borderId="1" xfId="58" applyNumberFormat="1" applyFont="1" applyFill="1" applyBorder="1" applyAlignment="1">
      <alignment horizontal="left" wrapText="1"/>
    </xf>
    <xf numFmtId="4" fontId="17" fillId="6" borderId="1" xfId="58" applyNumberFormat="1" applyFont="1" applyFill="1" applyBorder="1" applyAlignment="1">
      <alignment horizontal="left" wrapText="1"/>
    </xf>
    <xf numFmtId="0" fontId="18" fillId="6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4" fontId="1" fillId="6" borderId="1" xfId="58" applyNumberFormat="1" applyFont="1" applyFill="1" applyBorder="1" applyAlignment="1">
      <alignment horizontal="left" wrapText="1"/>
    </xf>
    <xf numFmtId="0" fontId="4" fillId="2" borderId="1" xfId="0" applyFont="1" applyFill="1" applyBorder="1"/>
    <xf numFmtId="0" fontId="18" fillId="6" borderId="1" xfId="7" applyNumberFormat="1" applyFont="1" applyFill="1" applyBorder="1" applyAlignment="1" applyProtection="1">
      <alignment horizontal="left" wrapText="1"/>
    </xf>
    <xf numFmtId="0" fontId="19" fillId="0" borderId="0" xfId="0" applyFont="1"/>
    <xf numFmtId="0" fontId="20" fillId="0" borderId="0" xfId="0" applyFont="1" applyAlignment="1">
      <alignment horizontal="center"/>
    </xf>
    <xf numFmtId="0" fontId="2" fillId="0" borderId="1" xfId="0" applyFont="1" applyFill="1" applyBorder="1" applyAlignment="1">
      <alignment horizontal="left" vertical="top" wrapText="1"/>
    </xf>
    <xf numFmtId="164" fontId="4" fillId="2" borderId="1" xfId="0" applyNumberFormat="1" applyFont="1" applyFill="1" applyBorder="1"/>
    <xf numFmtId="164" fontId="3" fillId="0" borderId="1" xfId="0" applyNumberFormat="1" applyFont="1" applyBorder="1"/>
    <xf numFmtId="164" fontId="4" fillId="0" borderId="1" xfId="0" applyNumberFormat="1" applyFont="1" applyBorder="1"/>
    <xf numFmtId="0" fontId="14" fillId="0" borderId="0" xfId="0" applyFont="1" applyAlignment="1">
      <alignment horizontal="center" wrapText="1"/>
    </xf>
  </cellXfs>
  <cellStyles count="59">
    <cellStyle name="br" xfId="17"/>
    <cellStyle name="col" xfId="16"/>
    <cellStyle name="Normal" xfId="58"/>
    <cellStyle name="style0" xfId="18"/>
    <cellStyle name="style0 2" xfId="45"/>
    <cellStyle name="td" xfId="19"/>
    <cellStyle name="td 2" xfId="46"/>
    <cellStyle name="tr" xfId="15"/>
    <cellStyle name="xl21" xfId="20"/>
    <cellStyle name="xl21 2" xfId="47"/>
    <cellStyle name="xl22" xfId="2"/>
    <cellStyle name="xl22 2" xfId="32"/>
    <cellStyle name="xl23" xfId="3"/>
    <cellStyle name="xl23 2" xfId="33"/>
    <cellStyle name="xl24" xfId="4"/>
    <cellStyle name="xl24 2" xfId="34"/>
    <cellStyle name="xl25" xfId="5"/>
    <cellStyle name="xl25 2" xfId="35"/>
    <cellStyle name="xl26" xfId="21"/>
    <cellStyle name="xl26 2" xfId="48"/>
    <cellStyle name="xl27" xfId="6"/>
    <cellStyle name="xl27 2" xfId="36"/>
    <cellStyle name="xl28" xfId="22"/>
    <cellStyle name="xl28 2" xfId="49"/>
    <cellStyle name="xl29" xfId="23"/>
    <cellStyle name="xl29 2" xfId="50"/>
    <cellStyle name="xl30" xfId="11"/>
    <cellStyle name="xl30 2" xfId="37"/>
    <cellStyle name="xl31" xfId="12"/>
    <cellStyle name="xl31 2" xfId="38"/>
    <cellStyle name="xl32" xfId="13"/>
    <cellStyle name="xl32 2" xfId="39"/>
    <cellStyle name="xl33" xfId="14"/>
    <cellStyle name="xl33 2" xfId="40"/>
    <cellStyle name="xl34" xfId="7"/>
    <cellStyle name="xl34 2" xfId="41"/>
    <cellStyle name="xl35" xfId="8"/>
    <cellStyle name="xl35 2" xfId="42"/>
    <cellStyle name="xl36" xfId="9"/>
    <cellStyle name="xl36 2" xfId="43"/>
    <cellStyle name="xl37" xfId="10"/>
    <cellStyle name="xl37 2" xfId="44"/>
    <cellStyle name="xl38" xfId="24"/>
    <cellStyle name="xl38 2" xfId="51"/>
    <cellStyle name="xl39" xfId="25"/>
    <cellStyle name="xl39 2" xfId="52"/>
    <cellStyle name="xl40" xfId="26"/>
    <cellStyle name="xl40 2" xfId="53"/>
    <cellStyle name="xl41" xfId="27"/>
    <cellStyle name="xl41 2" xfId="54"/>
    <cellStyle name="xl42" xfId="28"/>
    <cellStyle name="xl42 2" xfId="55"/>
    <cellStyle name="xl43" xfId="29"/>
    <cellStyle name="xl43 2" xfId="56"/>
    <cellStyle name="xl44" xfId="30"/>
    <cellStyle name="xl44 2" xfId="57"/>
    <cellStyle name="Обычный" xfId="0" builtinId="0"/>
    <cellStyle name="Обычный 2" xfId="1"/>
    <cellStyle name="Обычный 3" xfId="3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9"/>
  <sheetViews>
    <sheetView tabSelected="1" zoomScaleNormal="100" workbookViewId="0">
      <selection activeCell="G10" sqref="G10"/>
    </sheetView>
  </sheetViews>
  <sheetFormatPr defaultColWidth="8.85546875" defaultRowHeight="15" x14ac:dyDescent="0.25"/>
  <cols>
    <col min="1" max="1" width="54.7109375" style="2" customWidth="1"/>
    <col min="2" max="2" width="5.85546875" style="6" customWidth="1"/>
    <col min="3" max="3" width="5.140625" style="6" customWidth="1"/>
    <col min="4" max="4" width="5.28515625" style="6" customWidth="1"/>
    <col min="5" max="5" width="6" style="6" customWidth="1"/>
    <col min="6" max="6" width="7.28515625" style="6" customWidth="1"/>
    <col min="7" max="7" width="6.42578125" style="6" customWidth="1"/>
    <col min="8" max="9" width="15.7109375" style="47" customWidth="1"/>
    <col min="10" max="10" width="15.5703125" style="2" customWidth="1"/>
    <col min="11" max="16384" width="8.85546875" style="2"/>
  </cols>
  <sheetData>
    <row r="1" spans="1:11" ht="15.75" x14ac:dyDescent="0.25">
      <c r="H1" s="46"/>
      <c r="I1" s="7" t="s">
        <v>190</v>
      </c>
      <c r="J1" s="6"/>
      <c r="K1" s="6"/>
    </row>
    <row r="2" spans="1:11" ht="15.75" x14ac:dyDescent="0.25">
      <c r="H2" s="46"/>
      <c r="I2" s="7" t="s">
        <v>187</v>
      </c>
      <c r="J2" s="6"/>
      <c r="K2" s="6"/>
    </row>
    <row r="3" spans="1:11" ht="15.75" x14ac:dyDescent="0.25">
      <c r="H3" s="46"/>
      <c r="I3" s="7" t="s">
        <v>188</v>
      </c>
      <c r="J3" s="6"/>
      <c r="K3" s="6"/>
    </row>
    <row r="4" spans="1:11" ht="15.75" x14ac:dyDescent="0.25">
      <c r="H4" s="46"/>
      <c r="I4" s="6"/>
      <c r="J4" s="6"/>
      <c r="K4" s="6"/>
    </row>
    <row r="5" spans="1:11" ht="15.75" x14ac:dyDescent="0.25">
      <c r="H5" s="46"/>
      <c r="I5" s="7" t="s">
        <v>194</v>
      </c>
      <c r="J5" s="6"/>
      <c r="K5" s="6"/>
    </row>
    <row r="6" spans="1:11" ht="31.5" customHeight="1" x14ac:dyDescent="0.25">
      <c r="A6" s="52" t="s">
        <v>193</v>
      </c>
      <c r="B6" s="52"/>
      <c r="C6" s="52"/>
      <c r="D6" s="52"/>
      <c r="E6" s="52"/>
      <c r="F6" s="52"/>
      <c r="G6" s="52"/>
      <c r="H6" s="52"/>
      <c r="I6" s="52"/>
      <c r="J6" s="52"/>
      <c r="K6" s="52"/>
    </row>
    <row r="8" spans="1:11" s="6" customFormat="1" ht="105" x14ac:dyDescent="0.25">
      <c r="A8" s="28" t="s">
        <v>0</v>
      </c>
      <c r="B8" s="28" t="s">
        <v>3</v>
      </c>
      <c r="C8" s="27" t="s">
        <v>4</v>
      </c>
      <c r="D8" s="28" t="s">
        <v>5</v>
      </c>
      <c r="E8" s="28" t="s">
        <v>1</v>
      </c>
      <c r="F8" s="28" t="s">
        <v>6</v>
      </c>
      <c r="G8" s="28" t="s">
        <v>2</v>
      </c>
      <c r="H8" s="27" t="s">
        <v>184</v>
      </c>
      <c r="I8" s="27" t="s">
        <v>185</v>
      </c>
      <c r="J8" s="27" t="s">
        <v>186</v>
      </c>
      <c r="K8" s="27" t="s">
        <v>189</v>
      </c>
    </row>
    <row r="9" spans="1:11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/>
      <c r="I9" s="4"/>
      <c r="J9" s="3"/>
      <c r="K9" s="3"/>
    </row>
    <row r="10" spans="1:11" ht="60" customHeight="1" x14ac:dyDescent="0.25">
      <c r="A10" s="39" t="s">
        <v>164</v>
      </c>
      <c r="B10" s="40" t="s">
        <v>7</v>
      </c>
      <c r="C10" s="41"/>
      <c r="D10" s="41"/>
      <c r="E10" s="41"/>
      <c r="F10" s="41"/>
      <c r="G10" s="41"/>
      <c r="H10" s="42" t="e">
        <f>H11+H47+H56+H79+H90+H113+H169+H180</f>
        <v>#REF!</v>
      </c>
      <c r="I10" s="42" t="e">
        <f>I11+I47+I56+I79+I90+I113+I169+I180</f>
        <v>#REF!</v>
      </c>
      <c r="J10" s="42" t="e">
        <f>J11+J47+J56+J79+J90+J113+J169+J180</f>
        <v>#REF!</v>
      </c>
      <c r="K10" s="49" t="e">
        <f>J10/I10*100</f>
        <v>#REF!</v>
      </c>
    </row>
    <row r="11" spans="1:11" ht="28.5" customHeight="1" x14ac:dyDescent="0.25">
      <c r="A11" s="35" t="s">
        <v>121</v>
      </c>
      <c r="B11" s="15" t="s">
        <v>7</v>
      </c>
      <c r="C11" s="13">
        <v>0</v>
      </c>
      <c r="D11" s="13">
        <v>11</v>
      </c>
      <c r="E11" s="13"/>
      <c r="F11" s="13"/>
      <c r="G11" s="13"/>
      <c r="H11" s="23" t="e">
        <f>H12+H32</f>
        <v>#REF!</v>
      </c>
      <c r="I11" s="23" t="e">
        <f>I12+I32</f>
        <v>#REF!</v>
      </c>
      <c r="J11" s="23" t="e">
        <f>J12+J32</f>
        <v>#REF!</v>
      </c>
      <c r="K11" s="51" t="e">
        <f t="shared" ref="K11:K74" si="0">J11/I11*100</f>
        <v>#REF!</v>
      </c>
    </row>
    <row r="12" spans="1:11" ht="19.5" customHeight="1" x14ac:dyDescent="0.25">
      <c r="A12" s="14" t="s">
        <v>9</v>
      </c>
      <c r="B12" s="15" t="s">
        <v>7</v>
      </c>
      <c r="C12" s="13">
        <v>0</v>
      </c>
      <c r="D12" s="13">
        <v>11</v>
      </c>
      <c r="E12" s="15" t="s">
        <v>8</v>
      </c>
      <c r="F12" s="13"/>
      <c r="G12" s="13"/>
      <c r="H12" s="23" t="e">
        <f>H13+H23+H16+H26+H29</f>
        <v>#REF!</v>
      </c>
      <c r="I12" s="23" t="e">
        <f t="shared" ref="I12:J12" si="1">I13+I23+I16+I26+I29</f>
        <v>#REF!</v>
      </c>
      <c r="J12" s="23" t="e">
        <f t="shared" si="1"/>
        <v>#REF!</v>
      </c>
      <c r="K12" s="51" t="e">
        <f t="shared" si="0"/>
        <v>#REF!</v>
      </c>
    </row>
    <row r="13" spans="1:11" ht="48.75" customHeight="1" x14ac:dyDescent="0.25">
      <c r="A13" s="30" t="s">
        <v>94</v>
      </c>
      <c r="B13" s="16" t="s">
        <v>7</v>
      </c>
      <c r="C13" s="4">
        <v>0</v>
      </c>
      <c r="D13" s="4">
        <v>11</v>
      </c>
      <c r="E13" s="16" t="s">
        <v>8</v>
      </c>
      <c r="F13" s="4">
        <v>80020</v>
      </c>
      <c r="G13" s="4"/>
      <c r="H13" s="24" t="e">
        <f t="shared" ref="H13:J14" si="2">H14</f>
        <v>#REF!</v>
      </c>
      <c r="I13" s="24" t="e">
        <f t="shared" si="2"/>
        <v>#REF!</v>
      </c>
      <c r="J13" s="24" t="e">
        <f t="shared" si="2"/>
        <v>#REF!</v>
      </c>
      <c r="K13" s="50" t="e">
        <f t="shared" si="0"/>
        <v>#REF!</v>
      </c>
    </row>
    <row r="14" spans="1:11" ht="60" customHeight="1" x14ac:dyDescent="0.25">
      <c r="A14" s="5" t="s">
        <v>38</v>
      </c>
      <c r="B14" s="16" t="s">
        <v>7</v>
      </c>
      <c r="C14" s="4">
        <v>0</v>
      </c>
      <c r="D14" s="4">
        <v>11</v>
      </c>
      <c r="E14" s="16" t="s">
        <v>8</v>
      </c>
      <c r="F14" s="4">
        <v>80020</v>
      </c>
      <c r="G14" s="4">
        <v>100</v>
      </c>
      <c r="H14" s="24" t="e">
        <f t="shared" si="2"/>
        <v>#REF!</v>
      </c>
      <c r="I14" s="24" t="e">
        <f t="shared" si="2"/>
        <v>#REF!</v>
      </c>
      <c r="J14" s="24" t="e">
        <f t="shared" si="2"/>
        <v>#REF!</v>
      </c>
      <c r="K14" s="50" t="e">
        <f t="shared" si="0"/>
        <v>#REF!</v>
      </c>
    </row>
    <row r="15" spans="1:11" ht="31.5" customHeight="1" x14ac:dyDescent="0.25">
      <c r="A15" s="5" t="s">
        <v>10</v>
      </c>
      <c r="B15" s="16" t="s">
        <v>7</v>
      </c>
      <c r="C15" s="4">
        <v>0</v>
      </c>
      <c r="D15" s="4">
        <v>11</v>
      </c>
      <c r="E15" s="16" t="s">
        <v>8</v>
      </c>
      <c r="F15" s="4">
        <v>80020</v>
      </c>
      <c r="G15" s="4">
        <v>120</v>
      </c>
      <c r="H15" s="24" t="e">
        <f>#REF!</f>
        <v>#REF!</v>
      </c>
      <c r="I15" s="24" t="e">
        <f>#REF!</f>
        <v>#REF!</v>
      </c>
      <c r="J15" s="24" t="e">
        <f>#REF!</f>
        <v>#REF!</v>
      </c>
      <c r="K15" s="50" t="e">
        <f t="shared" si="0"/>
        <v>#REF!</v>
      </c>
    </row>
    <row r="16" spans="1:11" ht="29.25" customHeight="1" x14ac:dyDescent="0.25">
      <c r="A16" s="5" t="s">
        <v>11</v>
      </c>
      <c r="B16" s="16" t="s">
        <v>7</v>
      </c>
      <c r="C16" s="4">
        <v>0</v>
      </c>
      <c r="D16" s="4">
        <v>11</v>
      </c>
      <c r="E16" s="16" t="s">
        <v>8</v>
      </c>
      <c r="F16" s="4">
        <v>80040</v>
      </c>
      <c r="G16" s="4"/>
      <c r="H16" s="24" t="e">
        <f>H17+H19+H21</f>
        <v>#REF!</v>
      </c>
      <c r="I16" s="24" t="e">
        <f>I17+I19+I21</f>
        <v>#REF!</v>
      </c>
      <c r="J16" s="24" t="e">
        <f>J17+J19+J21</f>
        <v>#REF!</v>
      </c>
      <c r="K16" s="50" t="e">
        <f t="shared" si="0"/>
        <v>#REF!</v>
      </c>
    </row>
    <row r="17" spans="1:11" ht="63" customHeight="1" x14ac:dyDescent="0.25">
      <c r="A17" s="5" t="s">
        <v>38</v>
      </c>
      <c r="B17" s="16" t="s">
        <v>7</v>
      </c>
      <c r="C17" s="4">
        <v>0</v>
      </c>
      <c r="D17" s="4">
        <v>11</v>
      </c>
      <c r="E17" s="16" t="s">
        <v>8</v>
      </c>
      <c r="F17" s="4">
        <v>80040</v>
      </c>
      <c r="G17" s="4">
        <v>100</v>
      </c>
      <c r="H17" s="24" t="e">
        <f>H18</f>
        <v>#REF!</v>
      </c>
      <c r="I17" s="24" t="e">
        <f>I18</f>
        <v>#REF!</v>
      </c>
      <c r="J17" s="24" t="e">
        <f>J18</f>
        <v>#REF!</v>
      </c>
      <c r="K17" s="50" t="e">
        <f t="shared" si="0"/>
        <v>#REF!</v>
      </c>
    </row>
    <row r="18" spans="1:11" ht="32.25" customHeight="1" x14ac:dyDescent="0.25">
      <c r="A18" s="5" t="s">
        <v>10</v>
      </c>
      <c r="B18" s="16" t="s">
        <v>7</v>
      </c>
      <c r="C18" s="4">
        <v>0</v>
      </c>
      <c r="D18" s="4">
        <v>11</v>
      </c>
      <c r="E18" s="16" t="s">
        <v>8</v>
      </c>
      <c r="F18" s="4">
        <v>80040</v>
      </c>
      <c r="G18" s="4">
        <v>120</v>
      </c>
      <c r="H18" s="24" t="e">
        <f>#REF!</f>
        <v>#REF!</v>
      </c>
      <c r="I18" s="24" t="e">
        <f>#REF!</f>
        <v>#REF!</v>
      </c>
      <c r="J18" s="24" t="e">
        <f>#REF!</f>
        <v>#REF!</v>
      </c>
      <c r="K18" s="50" t="e">
        <f t="shared" si="0"/>
        <v>#REF!</v>
      </c>
    </row>
    <row r="19" spans="1:11" ht="29.25" customHeight="1" x14ac:dyDescent="0.25">
      <c r="A19" s="5" t="s">
        <v>12</v>
      </c>
      <c r="B19" s="16" t="s">
        <v>7</v>
      </c>
      <c r="C19" s="4">
        <v>0</v>
      </c>
      <c r="D19" s="4">
        <v>11</v>
      </c>
      <c r="E19" s="16" t="s">
        <v>8</v>
      </c>
      <c r="F19" s="4">
        <v>80040</v>
      </c>
      <c r="G19" s="4">
        <v>200</v>
      </c>
      <c r="H19" s="24" t="e">
        <f>H20</f>
        <v>#REF!</v>
      </c>
      <c r="I19" s="24" t="e">
        <f>I20</f>
        <v>#REF!</v>
      </c>
      <c r="J19" s="24" t="e">
        <f>J20</f>
        <v>#REF!</v>
      </c>
      <c r="K19" s="50" t="e">
        <f t="shared" si="0"/>
        <v>#REF!</v>
      </c>
    </row>
    <row r="20" spans="1:11" ht="31.5" customHeight="1" x14ac:dyDescent="0.25">
      <c r="A20" s="5" t="s">
        <v>13</v>
      </c>
      <c r="B20" s="16" t="s">
        <v>7</v>
      </c>
      <c r="C20" s="4">
        <v>0</v>
      </c>
      <c r="D20" s="4">
        <v>11</v>
      </c>
      <c r="E20" s="16" t="s">
        <v>8</v>
      </c>
      <c r="F20" s="4">
        <v>80040</v>
      </c>
      <c r="G20" s="4">
        <v>240</v>
      </c>
      <c r="H20" s="24" t="e">
        <f>#REF!</f>
        <v>#REF!</v>
      </c>
      <c r="I20" s="24" t="e">
        <f>#REF!</f>
        <v>#REF!</v>
      </c>
      <c r="J20" s="24" t="e">
        <f>#REF!</f>
        <v>#REF!</v>
      </c>
      <c r="K20" s="50" t="e">
        <f t="shared" si="0"/>
        <v>#REF!</v>
      </c>
    </row>
    <row r="21" spans="1:11" x14ac:dyDescent="0.25">
      <c r="A21" s="3" t="s">
        <v>14</v>
      </c>
      <c r="B21" s="16" t="s">
        <v>7</v>
      </c>
      <c r="C21" s="4">
        <v>0</v>
      </c>
      <c r="D21" s="4">
        <v>11</v>
      </c>
      <c r="E21" s="16" t="s">
        <v>8</v>
      </c>
      <c r="F21" s="4">
        <v>80040</v>
      </c>
      <c r="G21" s="4">
        <v>800</v>
      </c>
      <c r="H21" s="24" t="e">
        <f>H22</f>
        <v>#REF!</v>
      </c>
      <c r="I21" s="24" t="e">
        <f>I22</f>
        <v>#REF!</v>
      </c>
      <c r="J21" s="24" t="e">
        <f>J22</f>
        <v>#REF!</v>
      </c>
      <c r="K21" s="50" t="e">
        <f t="shared" si="0"/>
        <v>#REF!</v>
      </c>
    </row>
    <row r="22" spans="1:11" ht="15.75" customHeight="1" x14ac:dyDescent="0.25">
      <c r="A22" s="5" t="s">
        <v>15</v>
      </c>
      <c r="B22" s="16" t="s">
        <v>7</v>
      </c>
      <c r="C22" s="4">
        <v>0</v>
      </c>
      <c r="D22" s="4">
        <v>11</v>
      </c>
      <c r="E22" s="16" t="s">
        <v>8</v>
      </c>
      <c r="F22" s="4">
        <v>80040</v>
      </c>
      <c r="G22" s="4">
        <v>850</v>
      </c>
      <c r="H22" s="24" t="e">
        <f>#REF!</f>
        <v>#REF!</v>
      </c>
      <c r="I22" s="24" t="e">
        <f>#REF!</f>
        <v>#REF!</v>
      </c>
      <c r="J22" s="24" t="e">
        <f>#REF!</f>
        <v>#REF!</v>
      </c>
      <c r="K22" s="50" t="e">
        <f t="shared" si="0"/>
        <v>#REF!</v>
      </c>
    </row>
    <row r="23" spans="1:11" ht="34.5" customHeight="1" x14ac:dyDescent="0.25">
      <c r="A23" s="30" t="s">
        <v>100</v>
      </c>
      <c r="B23" s="16" t="s">
        <v>7</v>
      </c>
      <c r="C23" s="4">
        <v>0</v>
      </c>
      <c r="D23" s="4">
        <v>11</v>
      </c>
      <c r="E23" s="16" t="s">
        <v>8</v>
      </c>
      <c r="F23" s="4">
        <v>80720</v>
      </c>
      <c r="G23" s="4"/>
      <c r="H23" s="24" t="e">
        <f t="shared" ref="H23:J24" si="3">H24</f>
        <v>#REF!</v>
      </c>
      <c r="I23" s="24" t="e">
        <f t="shared" si="3"/>
        <v>#REF!</v>
      </c>
      <c r="J23" s="24" t="e">
        <f t="shared" si="3"/>
        <v>#REF!</v>
      </c>
      <c r="K23" s="50" t="e">
        <f t="shared" si="0"/>
        <v>#REF!</v>
      </c>
    </row>
    <row r="24" spans="1:11" ht="30" customHeight="1" x14ac:dyDescent="0.25">
      <c r="A24" s="5" t="s">
        <v>16</v>
      </c>
      <c r="B24" s="16" t="s">
        <v>7</v>
      </c>
      <c r="C24" s="4">
        <v>0</v>
      </c>
      <c r="D24" s="4">
        <v>11</v>
      </c>
      <c r="E24" s="16" t="s">
        <v>8</v>
      </c>
      <c r="F24" s="4">
        <v>80720</v>
      </c>
      <c r="G24" s="4">
        <v>600</v>
      </c>
      <c r="H24" s="24" t="e">
        <f t="shared" si="3"/>
        <v>#REF!</v>
      </c>
      <c r="I24" s="24" t="e">
        <f t="shared" si="3"/>
        <v>#REF!</v>
      </c>
      <c r="J24" s="24" t="e">
        <f t="shared" si="3"/>
        <v>#REF!</v>
      </c>
      <c r="K24" s="50" t="e">
        <f t="shared" si="0"/>
        <v>#REF!</v>
      </c>
    </row>
    <row r="25" spans="1:11" ht="18.75" customHeight="1" x14ac:dyDescent="0.25">
      <c r="A25" s="5" t="s">
        <v>17</v>
      </c>
      <c r="B25" s="16" t="s">
        <v>7</v>
      </c>
      <c r="C25" s="4">
        <v>0</v>
      </c>
      <c r="D25" s="4">
        <v>11</v>
      </c>
      <c r="E25" s="16" t="s">
        <v>8</v>
      </c>
      <c r="F25" s="4">
        <v>80720</v>
      </c>
      <c r="G25" s="4">
        <v>610</v>
      </c>
      <c r="H25" s="24" t="e">
        <f>#REF!</f>
        <v>#REF!</v>
      </c>
      <c r="I25" s="24" t="e">
        <f>#REF!</f>
        <v>#REF!</v>
      </c>
      <c r="J25" s="24" t="e">
        <f>#REF!</f>
        <v>#REF!</v>
      </c>
      <c r="K25" s="50" t="e">
        <f t="shared" si="0"/>
        <v>#REF!</v>
      </c>
    </row>
    <row r="26" spans="1:11" ht="30" x14ac:dyDescent="0.25">
      <c r="A26" s="9" t="s">
        <v>18</v>
      </c>
      <c r="B26" s="16" t="s">
        <v>7</v>
      </c>
      <c r="C26" s="4">
        <v>0</v>
      </c>
      <c r="D26" s="4">
        <v>11</v>
      </c>
      <c r="E26" s="16" t="s">
        <v>8</v>
      </c>
      <c r="F26" s="4">
        <v>80900</v>
      </c>
      <c r="G26" s="4"/>
      <c r="H26" s="24" t="e">
        <f t="shared" ref="H26:J27" si="4">H27</f>
        <v>#REF!</v>
      </c>
      <c r="I26" s="24" t="e">
        <f t="shared" si="4"/>
        <v>#REF!</v>
      </c>
      <c r="J26" s="24" t="e">
        <f t="shared" si="4"/>
        <v>#REF!</v>
      </c>
      <c r="K26" s="50" t="e">
        <f t="shared" si="0"/>
        <v>#REF!</v>
      </c>
    </row>
    <row r="27" spans="1:11" ht="30" x14ac:dyDescent="0.25">
      <c r="A27" s="9" t="s">
        <v>12</v>
      </c>
      <c r="B27" s="16" t="s">
        <v>7</v>
      </c>
      <c r="C27" s="4">
        <v>0</v>
      </c>
      <c r="D27" s="4">
        <v>11</v>
      </c>
      <c r="E27" s="16" t="s">
        <v>8</v>
      </c>
      <c r="F27" s="4">
        <v>80900</v>
      </c>
      <c r="G27" s="4">
        <v>200</v>
      </c>
      <c r="H27" s="24" t="e">
        <f t="shared" si="4"/>
        <v>#REF!</v>
      </c>
      <c r="I27" s="24" t="e">
        <f t="shared" si="4"/>
        <v>#REF!</v>
      </c>
      <c r="J27" s="24" t="e">
        <f t="shared" si="4"/>
        <v>#REF!</v>
      </c>
      <c r="K27" s="50" t="e">
        <f t="shared" si="0"/>
        <v>#REF!</v>
      </c>
    </row>
    <row r="28" spans="1:11" ht="30" x14ac:dyDescent="0.25">
      <c r="A28" s="9" t="s">
        <v>13</v>
      </c>
      <c r="B28" s="16" t="s">
        <v>7</v>
      </c>
      <c r="C28" s="4">
        <v>0</v>
      </c>
      <c r="D28" s="4">
        <v>11</v>
      </c>
      <c r="E28" s="16" t="s">
        <v>8</v>
      </c>
      <c r="F28" s="4">
        <v>80900</v>
      </c>
      <c r="G28" s="4">
        <v>240</v>
      </c>
      <c r="H28" s="24" t="e">
        <f>#REF!</f>
        <v>#REF!</v>
      </c>
      <c r="I28" s="24" t="e">
        <f>#REF!</f>
        <v>#REF!</v>
      </c>
      <c r="J28" s="24" t="e">
        <f>#REF!</f>
        <v>#REF!</v>
      </c>
      <c r="K28" s="50" t="e">
        <f t="shared" si="0"/>
        <v>#REF!</v>
      </c>
    </row>
    <row r="29" spans="1:11" ht="75" x14ac:dyDescent="0.25">
      <c r="A29" s="5" t="s">
        <v>174</v>
      </c>
      <c r="B29" s="16" t="s">
        <v>7</v>
      </c>
      <c r="C29" s="4">
        <v>0</v>
      </c>
      <c r="D29" s="4">
        <v>11</v>
      </c>
      <c r="E29" s="16" t="s">
        <v>8</v>
      </c>
      <c r="F29" s="4">
        <v>84400</v>
      </c>
      <c r="G29" s="4"/>
      <c r="H29" s="24" t="e">
        <f t="shared" ref="H29:J30" si="5">H30</f>
        <v>#REF!</v>
      </c>
      <c r="I29" s="24" t="e">
        <f t="shared" si="5"/>
        <v>#REF!</v>
      </c>
      <c r="J29" s="24" t="e">
        <f t="shared" si="5"/>
        <v>#REF!</v>
      </c>
      <c r="K29" s="50" t="e">
        <f t="shared" si="0"/>
        <v>#REF!</v>
      </c>
    </row>
    <row r="30" spans="1:11" ht="30" x14ac:dyDescent="0.25">
      <c r="A30" s="9" t="s">
        <v>12</v>
      </c>
      <c r="B30" s="16" t="s">
        <v>7</v>
      </c>
      <c r="C30" s="4">
        <v>0</v>
      </c>
      <c r="D30" s="4">
        <v>11</v>
      </c>
      <c r="E30" s="16" t="s">
        <v>8</v>
      </c>
      <c r="F30" s="4">
        <v>84400</v>
      </c>
      <c r="G30" s="4">
        <v>200</v>
      </c>
      <c r="H30" s="24" t="e">
        <f t="shared" si="5"/>
        <v>#REF!</v>
      </c>
      <c r="I30" s="24" t="e">
        <f t="shared" si="5"/>
        <v>#REF!</v>
      </c>
      <c r="J30" s="24" t="e">
        <f t="shared" si="5"/>
        <v>#REF!</v>
      </c>
      <c r="K30" s="50" t="e">
        <f t="shared" si="0"/>
        <v>#REF!</v>
      </c>
    </row>
    <row r="31" spans="1:11" ht="30" x14ac:dyDescent="0.25">
      <c r="A31" s="9" t="s">
        <v>13</v>
      </c>
      <c r="B31" s="16" t="s">
        <v>7</v>
      </c>
      <c r="C31" s="4">
        <v>0</v>
      </c>
      <c r="D31" s="4">
        <v>11</v>
      </c>
      <c r="E31" s="16" t="s">
        <v>8</v>
      </c>
      <c r="F31" s="4">
        <v>84400</v>
      </c>
      <c r="G31" s="4">
        <v>240</v>
      </c>
      <c r="H31" s="24" t="e">
        <f>#REF!</f>
        <v>#REF!</v>
      </c>
      <c r="I31" s="24" t="e">
        <f>#REF!</f>
        <v>#REF!</v>
      </c>
      <c r="J31" s="24" t="e">
        <f>#REF!</f>
        <v>#REF!</v>
      </c>
      <c r="K31" s="50" t="e">
        <f t="shared" si="0"/>
        <v>#REF!</v>
      </c>
    </row>
    <row r="32" spans="1:11" ht="30.75" customHeight="1" x14ac:dyDescent="0.25">
      <c r="A32" s="26" t="s">
        <v>93</v>
      </c>
      <c r="B32" s="15" t="s">
        <v>7</v>
      </c>
      <c r="C32" s="13">
        <v>0</v>
      </c>
      <c r="D32" s="13">
        <v>11</v>
      </c>
      <c r="E32" s="15" t="s">
        <v>92</v>
      </c>
      <c r="F32" s="4"/>
      <c r="G32" s="4"/>
      <c r="H32" s="23" t="e">
        <f>H33+H38+H41+H44</f>
        <v>#REF!</v>
      </c>
      <c r="I32" s="23" t="e">
        <f>I33+I38+I41+I44</f>
        <v>#REF!</v>
      </c>
      <c r="J32" s="23" t="e">
        <f>J33+J38+J41+J44</f>
        <v>#REF!</v>
      </c>
      <c r="K32" s="51" t="e">
        <f t="shared" si="0"/>
        <v>#REF!</v>
      </c>
    </row>
    <row r="33" spans="1:11" ht="30.75" customHeight="1" x14ac:dyDescent="0.25">
      <c r="A33" s="5" t="s">
        <v>11</v>
      </c>
      <c r="B33" s="16" t="s">
        <v>7</v>
      </c>
      <c r="C33" s="4">
        <v>0</v>
      </c>
      <c r="D33" s="4">
        <v>11</v>
      </c>
      <c r="E33" s="16" t="s">
        <v>92</v>
      </c>
      <c r="F33" s="4">
        <v>80040</v>
      </c>
      <c r="G33" s="4"/>
      <c r="H33" s="24" t="e">
        <f>H34+H36</f>
        <v>#REF!</v>
      </c>
      <c r="I33" s="24" t="e">
        <f>I34+I36</f>
        <v>#REF!</v>
      </c>
      <c r="J33" s="24" t="e">
        <f>J34+J36</f>
        <v>#REF!</v>
      </c>
      <c r="K33" s="50" t="e">
        <f t="shared" si="0"/>
        <v>#REF!</v>
      </c>
    </row>
    <row r="34" spans="1:11" ht="58.5" customHeight="1" x14ac:dyDescent="0.25">
      <c r="A34" s="5" t="s">
        <v>38</v>
      </c>
      <c r="B34" s="16" t="s">
        <v>7</v>
      </c>
      <c r="C34" s="4">
        <v>0</v>
      </c>
      <c r="D34" s="4">
        <v>11</v>
      </c>
      <c r="E34" s="16" t="s">
        <v>92</v>
      </c>
      <c r="F34" s="4">
        <v>80040</v>
      </c>
      <c r="G34" s="4">
        <v>100</v>
      </c>
      <c r="H34" s="24" t="e">
        <f>H35</f>
        <v>#REF!</v>
      </c>
      <c r="I34" s="24" t="e">
        <f>I35</f>
        <v>#REF!</v>
      </c>
      <c r="J34" s="24" t="e">
        <f>J35</f>
        <v>#REF!</v>
      </c>
      <c r="K34" s="50" t="e">
        <f t="shared" si="0"/>
        <v>#REF!</v>
      </c>
    </row>
    <row r="35" spans="1:11" ht="30" customHeight="1" x14ac:dyDescent="0.25">
      <c r="A35" s="5" t="s">
        <v>10</v>
      </c>
      <c r="B35" s="16" t="s">
        <v>7</v>
      </c>
      <c r="C35" s="4">
        <v>0</v>
      </c>
      <c r="D35" s="4">
        <v>11</v>
      </c>
      <c r="E35" s="16" t="s">
        <v>92</v>
      </c>
      <c r="F35" s="4">
        <v>80040</v>
      </c>
      <c r="G35" s="4">
        <v>120</v>
      </c>
      <c r="H35" s="24" t="e">
        <f>#REF!</f>
        <v>#REF!</v>
      </c>
      <c r="I35" s="24" t="e">
        <f>#REF!</f>
        <v>#REF!</v>
      </c>
      <c r="J35" s="24" t="e">
        <f>#REF!</f>
        <v>#REF!</v>
      </c>
      <c r="K35" s="50" t="e">
        <f t="shared" si="0"/>
        <v>#REF!</v>
      </c>
    </row>
    <row r="36" spans="1:11" ht="31.5" customHeight="1" x14ac:dyDescent="0.25">
      <c r="A36" s="5" t="s">
        <v>12</v>
      </c>
      <c r="B36" s="16" t="s">
        <v>7</v>
      </c>
      <c r="C36" s="4">
        <v>0</v>
      </c>
      <c r="D36" s="4">
        <v>11</v>
      </c>
      <c r="E36" s="16" t="s">
        <v>92</v>
      </c>
      <c r="F36" s="4">
        <v>80040</v>
      </c>
      <c r="G36" s="4">
        <v>200</v>
      </c>
      <c r="H36" s="24" t="e">
        <f>H37</f>
        <v>#REF!</v>
      </c>
      <c r="I36" s="24" t="e">
        <f>I37</f>
        <v>#REF!</v>
      </c>
      <c r="J36" s="24" t="e">
        <f>J37</f>
        <v>#REF!</v>
      </c>
      <c r="K36" s="50" t="e">
        <f t="shared" si="0"/>
        <v>#REF!</v>
      </c>
    </row>
    <row r="37" spans="1:11" ht="29.25" customHeight="1" x14ac:dyDescent="0.25">
      <c r="A37" s="5" t="s">
        <v>13</v>
      </c>
      <c r="B37" s="16" t="s">
        <v>7</v>
      </c>
      <c r="C37" s="4">
        <v>0</v>
      </c>
      <c r="D37" s="4">
        <v>11</v>
      </c>
      <c r="E37" s="16" t="s">
        <v>92</v>
      </c>
      <c r="F37" s="4">
        <v>80040</v>
      </c>
      <c r="G37" s="4">
        <v>240</v>
      </c>
      <c r="H37" s="24" t="e">
        <f>#REF!</f>
        <v>#REF!</v>
      </c>
      <c r="I37" s="24" t="e">
        <f>#REF!</f>
        <v>#REF!</v>
      </c>
      <c r="J37" s="24" t="e">
        <f>#REF!</f>
        <v>#REF!</v>
      </c>
      <c r="K37" s="50" t="e">
        <f t="shared" si="0"/>
        <v>#REF!</v>
      </c>
    </row>
    <row r="38" spans="1:11" ht="27.75" customHeight="1" x14ac:dyDescent="0.25">
      <c r="A38" s="5" t="s">
        <v>18</v>
      </c>
      <c r="B38" s="16" t="s">
        <v>7</v>
      </c>
      <c r="C38" s="4">
        <v>0</v>
      </c>
      <c r="D38" s="4">
        <v>11</v>
      </c>
      <c r="E38" s="16" t="s">
        <v>92</v>
      </c>
      <c r="F38" s="4">
        <v>80900</v>
      </c>
      <c r="G38" s="4"/>
      <c r="H38" s="24" t="e">
        <f t="shared" ref="H38:J39" si="6">H39</f>
        <v>#REF!</v>
      </c>
      <c r="I38" s="24" t="e">
        <f t="shared" si="6"/>
        <v>#REF!</v>
      </c>
      <c r="J38" s="24" t="e">
        <f t="shared" si="6"/>
        <v>#REF!</v>
      </c>
      <c r="K38" s="50" t="e">
        <f t="shared" si="0"/>
        <v>#REF!</v>
      </c>
    </row>
    <row r="39" spans="1:11" ht="28.5" customHeight="1" x14ac:dyDescent="0.25">
      <c r="A39" s="5" t="s">
        <v>12</v>
      </c>
      <c r="B39" s="16" t="s">
        <v>7</v>
      </c>
      <c r="C39" s="4">
        <v>0</v>
      </c>
      <c r="D39" s="4">
        <v>11</v>
      </c>
      <c r="E39" s="16" t="s">
        <v>92</v>
      </c>
      <c r="F39" s="4">
        <v>80900</v>
      </c>
      <c r="G39" s="4">
        <v>200</v>
      </c>
      <c r="H39" s="24" t="e">
        <f t="shared" si="6"/>
        <v>#REF!</v>
      </c>
      <c r="I39" s="24" t="e">
        <f t="shared" si="6"/>
        <v>#REF!</v>
      </c>
      <c r="J39" s="24" t="e">
        <f t="shared" si="6"/>
        <v>#REF!</v>
      </c>
      <c r="K39" s="50" t="e">
        <f t="shared" si="0"/>
        <v>#REF!</v>
      </c>
    </row>
    <row r="40" spans="1:11" ht="29.25" customHeight="1" x14ac:dyDescent="0.25">
      <c r="A40" s="5" t="s">
        <v>13</v>
      </c>
      <c r="B40" s="16" t="s">
        <v>7</v>
      </c>
      <c r="C40" s="4">
        <v>0</v>
      </c>
      <c r="D40" s="4">
        <v>11</v>
      </c>
      <c r="E40" s="16" t="s">
        <v>92</v>
      </c>
      <c r="F40" s="4">
        <v>80900</v>
      </c>
      <c r="G40" s="4">
        <v>240</v>
      </c>
      <c r="H40" s="24" t="e">
        <f>#REF!+#REF!</f>
        <v>#REF!</v>
      </c>
      <c r="I40" s="24" t="e">
        <f>#REF!+#REF!</f>
        <v>#REF!</v>
      </c>
      <c r="J40" s="24" t="e">
        <f>#REF!+#REF!</f>
        <v>#REF!</v>
      </c>
      <c r="K40" s="50" t="e">
        <f t="shared" si="0"/>
        <v>#REF!</v>
      </c>
    </row>
    <row r="41" spans="1:11" ht="18" customHeight="1" x14ac:dyDescent="0.25">
      <c r="A41" s="5" t="s">
        <v>74</v>
      </c>
      <c r="B41" s="16" t="s">
        <v>7</v>
      </c>
      <c r="C41" s="4">
        <v>0</v>
      </c>
      <c r="D41" s="4">
        <v>11</v>
      </c>
      <c r="E41" s="16" t="s">
        <v>92</v>
      </c>
      <c r="F41" s="4">
        <v>80910</v>
      </c>
      <c r="G41" s="4"/>
      <c r="H41" s="24" t="e">
        <f t="shared" ref="H41:J42" si="7">H42</f>
        <v>#REF!</v>
      </c>
      <c r="I41" s="24" t="e">
        <f t="shared" si="7"/>
        <v>#REF!</v>
      </c>
      <c r="J41" s="24" t="e">
        <f t="shared" si="7"/>
        <v>#REF!</v>
      </c>
      <c r="K41" s="50" t="e">
        <f t="shared" si="0"/>
        <v>#REF!</v>
      </c>
    </row>
    <row r="42" spans="1:11" ht="29.25" customHeight="1" x14ac:dyDescent="0.25">
      <c r="A42" s="5" t="s">
        <v>12</v>
      </c>
      <c r="B42" s="16" t="s">
        <v>7</v>
      </c>
      <c r="C42" s="4">
        <v>0</v>
      </c>
      <c r="D42" s="4">
        <v>11</v>
      </c>
      <c r="E42" s="16" t="s">
        <v>92</v>
      </c>
      <c r="F42" s="4">
        <v>80910</v>
      </c>
      <c r="G42" s="4">
        <v>200</v>
      </c>
      <c r="H42" s="24" t="e">
        <f t="shared" si="7"/>
        <v>#REF!</v>
      </c>
      <c r="I42" s="24" t="e">
        <f t="shared" si="7"/>
        <v>#REF!</v>
      </c>
      <c r="J42" s="24" t="e">
        <f t="shared" si="7"/>
        <v>#REF!</v>
      </c>
      <c r="K42" s="50" t="e">
        <f t="shared" si="0"/>
        <v>#REF!</v>
      </c>
    </row>
    <row r="43" spans="1:11" ht="30.75" customHeight="1" x14ac:dyDescent="0.25">
      <c r="A43" s="5" t="s">
        <v>13</v>
      </c>
      <c r="B43" s="16" t="s">
        <v>7</v>
      </c>
      <c r="C43" s="4">
        <v>0</v>
      </c>
      <c r="D43" s="4">
        <v>11</v>
      </c>
      <c r="E43" s="16" t="s">
        <v>92</v>
      </c>
      <c r="F43" s="4">
        <v>80910</v>
      </c>
      <c r="G43" s="4">
        <v>240</v>
      </c>
      <c r="H43" s="24" t="e">
        <f>#REF!</f>
        <v>#REF!</v>
      </c>
      <c r="I43" s="24" t="e">
        <f>#REF!</f>
        <v>#REF!</v>
      </c>
      <c r="J43" s="24" t="e">
        <f>#REF!</f>
        <v>#REF!</v>
      </c>
      <c r="K43" s="50" t="e">
        <f t="shared" si="0"/>
        <v>#REF!</v>
      </c>
    </row>
    <row r="44" spans="1:11" ht="78.75" customHeight="1" x14ac:dyDescent="0.25">
      <c r="A44" s="32" t="s">
        <v>96</v>
      </c>
      <c r="B44" s="16" t="s">
        <v>7</v>
      </c>
      <c r="C44" s="4">
        <v>0</v>
      </c>
      <c r="D44" s="4">
        <v>11</v>
      </c>
      <c r="E44" s="16" t="s">
        <v>92</v>
      </c>
      <c r="F44" s="4">
        <v>84310</v>
      </c>
      <c r="G44" s="4"/>
      <c r="H44" s="24" t="e">
        <f t="shared" ref="H44:J45" si="8">H45</f>
        <v>#REF!</v>
      </c>
      <c r="I44" s="24" t="e">
        <f t="shared" si="8"/>
        <v>#REF!</v>
      </c>
      <c r="J44" s="24" t="e">
        <f t="shared" si="8"/>
        <v>#REF!</v>
      </c>
      <c r="K44" s="50" t="e">
        <f t="shared" si="0"/>
        <v>#REF!</v>
      </c>
    </row>
    <row r="45" spans="1:11" ht="30.75" customHeight="1" x14ac:dyDescent="0.25">
      <c r="A45" s="9" t="s">
        <v>12</v>
      </c>
      <c r="B45" s="16" t="s">
        <v>7</v>
      </c>
      <c r="C45" s="4">
        <v>0</v>
      </c>
      <c r="D45" s="4">
        <v>11</v>
      </c>
      <c r="E45" s="16" t="s">
        <v>92</v>
      </c>
      <c r="F45" s="4">
        <v>84310</v>
      </c>
      <c r="G45" s="4"/>
      <c r="H45" s="24" t="e">
        <f t="shared" si="8"/>
        <v>#REF!</v>
      </c>
      <c r="I45" s="24" t="e">
        <f t="shared" si="8"/>
        <v>#REF!</v>
      </c>
      <c r="J45" s="24" t="e">
        <f t="shared" si="8"/>
        <v>#REF!</v>
      </c>
      <c r="K45" s="50" t="e">
        <f t="shared" si="0"/>
        <v>#REF!</v>
      </c>
    </row>
    <row r="46" spans="1:11" ht="30.75" customHeight="1" x14ac:dyDescent="0.25">
      <c r="A46" s="9" t="s">
        <v>13</v>
      </c>
      <c r="B46" s="16" t="s">
        <v>7</v>
      </c>
      <c r="C46" s="4">
        <v>0</v>
      </c>
      <c r="D46" s="4">
        <v>11</v>
      </c>
      <c r="E46" s="16" t="s">
        <v>92</v>
      </c>
      <c r="F46" s="4">
        <v>84310</v>
      </c>
      <c r="G46" s="4">
        <v>240</v>
      </c>
      <c r="H46" s="24" t="e">
        <f>#REF!+#REF!</f>
        <v>#REF!</v>
      </c>
      <c r="I46" s="24" t="e">
        <f>#REF!+#REF!</f>
        <v>#REF!</v>
      </c>
      <c r="J46" s="24" t="e">
        <f>#REF!+#REF!</f>
        <v>#REF!</v>
      </c>
      <c r="K46" s="50" t="e">
        <f t="shared" si="0"/>
        <v>#REF!</v>
      </c>
    </row>
    <row r="47" spans="1:11" ht="45" customHeight="1" x14ac:dyDescent="0.25">
      <c r="A47" s="14" t="s">
        <v>122</v>
      </c>
      <c r="B47" s="15" t="s">
        <v>7</v>
      </c>
      <c r="C47" s="13">
        <v>1</v>
      </c>
      <c r="D47" s="13"/>
      <c r="E47" s="13"/>
      <c r="F47" s="13"/>
      <c r="G47" s="13"/>
      <c r="H47" s="23" t="e">
        <f t="shared" ref="H47:J54" si="9">H48</f>
        <v>#REF!</v>
      </c>
      <c r="I47" s="23" t="e">
        <f t="shared" si="9"/>
        <v>#REF!</v>
      </c>
      <c r="J47" s="23" t="e">
        <f t="shared" si="9"/>
        <v>#REF!</v>
      </c>
      <c r="K47" s="51" t="e">
        <f t="shared" si="0"/>
        <v>#REF!</v>
      </c>
    </row>
    <row r="48" spans="1:11" ht="62.25" customHeight="1" x14ac:dyDescent="0.25">
      <c r="A48" s="35" t="s">
        <v>123</v>
      </c>
      <c r="B48" s="15" t="s">
        <v>7</v>
      </c>
      <c r="C48" s="13">
        <v>1</v>
      </c>
      <c r="D48" s="13">
        <v>11</v>
      </c>
      <c r="E48" s="13"/>
      <c r="F48" s="13"/>
      <c r="G48" s="13"/>
      <c r="H48" s="23" t="e">
        <f t="shared" si="9"/>
        <v>#REF!</v>
      </c>
      <c r="I48" s="23" t="e">
        <f t="shared" si="9"/>
        <v>#REF!</v>
      </c>
      <c r="J48" s="23" t="e">
        <f t="shared" si="9"/>
        <v>#REF!</v>
      </c>
      <c r="K48" s="51" t="e">
        <f t="shared" si="0"/>
        <v>#REF!</v>
      </c>
    </row>
    <row r="49" spans="1:11" x14ac:dyDescent="0.25">
      <c r="A49" s="14" t="s">
        <v>9</v>
      </c>
      <c r="B49" s="15" t="s">
        <v>7</v>
      </c>
      <c r="C49" s="13">
        <v>1</v>
      </c>
      <c r="D49" s="13">
        <v>11</v>
      </c>
      <c r="E49" s="15" t="s">
        <v>8</v>
      </c>
      <c r="F49" s="13"/>
      <c r="G49" s="13"/>
      <c r="H49" s="23" t="e">
        <f>H53</f>
        <v>#REF!</v>
      </c>
      <c r="I49" s="23" t="e">
        <f t="shared" ref="I49:J49" si="10">I53+I50</f>
        <v>#REF!</v>
      </c>
      <c r="J49" s="23" t="e">
        <f t="shared" si="10"/>
        <v>#REF!</v>
      </c>
      <c r="K49" s="51" t="e">
        <f t="shared" si="0"/>
        <v>#REF!</v>
      </c>
    </row>
    <row r="50" spans="1:11" ht="30" x14ac:dyDescent="0.25">
      <c r="A50" s="9" t="s">
        <v>180</v>
      </c>
      <c r="B50" s="16" t="s">
        <v>7</v>
      </c>
      <c r="C50" s="4">
        <v>1</v>
      </c>
      <c r="D50" s="4">
        <v>11</v>
      </c>
      <c r="E50" s="16" t="s">
        <v>8</v>
      </c>
      <c r="F50" s="4">
        <v>18640</v>
      </c>
      <c r="G50" s="4"/>
      <c r="H50" s="24"/>
      <c r="I50" s="24" t="e">
        <f t="shared" ref="I50:J51" si="11">I51</f>
        <v>#REF!</v>
      </c>
      <c r="J50" s="24" t="e">
        <f t="shared" si="11"/>
        <v>#REF!</v>
      </c>
      <c r="K50" s="50" t="e">
        <f t="shared" si="0"/>
        <v>#REF!</v>
      </c>
    </row>
    <row r="51" spans="1:11" ht="30" x14ac:dyDescent="0.25">
      <c r="A51" s="5" t="s">
        <v>16</v>
      </c>
      <c r="B51" s="16" t="s">
        <v>7</v>
      </c>
      <c r="C51" s="4">
        <v>1</v>
      </c>
      <c r="D51" s="4">
        <v>11</v>
      </c>
      <c r="E51" s="16" t="s">
        <v>8</v>
      </c>
      <c r="F51" s="4">
        <v>18640</v>
      </c>
      <c r="G51" s="4">
        <v>600</v>
      </c>
      <c r="H51" s="24"/>
      <c r="I51" s="24" t="e">
        <f t="shared" si="11"/>
        <v>#REF!</v>
      </c>
      <c r="J51" s="24" t="e">
        <f t="shared" si="11"/>
        <v>#REF!</v>
      </c>
      <c r="K51" s="50" t="e">
        <f t="shared" si="0"/>
        <v>#REF!</v>
      </c>
    </row>
    <row r="52" spans="1:11" x14ac:dyDescent="0.25">
      <c r="A52" s="5" t="s">
        <v>17</v>
      </c>
      <c r="B52" s="16" t="s">
        <v>7</v>
      </c>
      <c r="C52" s="4">
        <v>1</v>
      </c>
      <c r="D52" s="4">
        <v>11</v>
      </c>
      <c r="E52" s="16" t="s">
        <v>8</v>
      </c>
      <c r="F52" s="4">
        <v>18640</v>
      </c>
      <c r="G52" s="4">
        <v>610</v>
      </c>
      <c r="H52" s="24"/>
      <c r="I52" s="24" t="e">
        <f>#REF!</f>
        <v>#REF!</v>
      </c>
      <c r="J52" s="24" t="e">
        <f>#REF!</f>
        <v>#REF!</v>
      </c>
      <c r="K52" s="50" t="e">
        <f t="shared" si="0"/>
        <v>#REF!</v>
      </c>
    </row>
    <row r="53" spans="1:11" ht="33.75" customHeight="1" x14ac:dyDescent="0.25">
      <c r="A53" s="29" t="s">
        <v>124</v>
      </c>
      <c r="B53" s="16" t="s">
        <v>7</v>
      </c>
      <c r="C53" s="4">
        <v>1</v>
      </c>
      <c r="D53" s="4">
        <v>11</v>
      </c>
      <c r="E53" s="16" t="s">
        <v>8</v>
      </c>
      <c r="F53" s="4">
        <v>80710</v>
      </c>
      <c r="G53" s="4"/>
      <c r="H53" s="24" t="e">
        <f t="shared" si="9"/>
        <v>#REF!</v>
      </c>
      <c r="I53" s="24" t="e">
        <f t="shared" si="9"/>
        <v>#REF!</v>
      </c>
      <c r="J53" s="24" t="e">
        <f t="shared" si="9"/>
        <v>#REF!</v>
      </c>
      <c r="K53" s="50" t="e">
        <f t="shared" si="0"/>
        <v>#REF!</v>
      </c>
    </row>
    <row r="54" spans="1:11" ht="28.5" customHeight="1" x14ac:dyDescent="0.25">
      <c r="A54" s="5" t="s">
        <v>16</v>
      </c>
      <c r="B54" s="16" t="s">
        <v>7</v>
      </c>
      <c r="C54" s="4">
        <v>1</v>
      </c>
      <c r="D54" s="4">
        <v>11</v>
      </c>
      <c r="E54" s="16" t="s">
        <v>8</v>
      </c>
      <c r="F54" s="4">
        <v>80710</v>
      </c>
      <c r="G54" s="4">
        <v>600</v>
      </c>
      <c r="H54" s="24" t="e">
        <f t="shared" si="9"/>
        <v>#REF!</v>
      </c>
      <c r="I54" s="24" t="e">
        <f t="shared" si="9"/>
        <v>#REF!</v>
      </c>
      <c r="J54" s="24" t="e">
        <f t="shared" si="9"/>
        <v>#REF!</v>
      </c>
      <c r="K54" s="50" t="e">
        <f t="shared" si="0"/>
        <v>#REF!</v>
      </c>
    </row>
    <row r="55" spans="1:11" x14ac:dyDescent="0.25">
      <c r="A55" s="5" t="s">
        <v>17</v>
      </c>
      <c r="B55" s="16" t="s">
        <v>7</v>
      </c>
      <c r="C55" s="4">
        <v>1</v>
      </c>
      <c r="D55" s="4">
        <v>11</v>
      </c>
      <c r="E55" s="16" t="s">
        <v>8</v>
      </c>
      <c r="F55" s="4">
        <v>80710</v>
      </c>
      <c r="G55" s="4">
        <v>610</v>
      </c>
      <c r="H55" s="24" t="e">
        <f>#REF!</f>
        <v>#REF!</v>
      </c>
      <c r="I55" s="24" t="e">
        <f>#REF!</f>
        <v>#REF!</v>
      </c>
      <c r="J55" s="24" t="e">
        <f>#REF!</f>
        <v>#REF!</v>
      </c>
      <c r="K55" s="50" t="e">
        <f t="shared" si="0"/>
        <v>#REF!</v>
      </c>
    </row>
    <row r="56" spans="1:11" ht="63" customHeight="1" x14ac:dyDescent="0.25">
      <c r="A56" s="14" t="s">
        <v>125</v>
      </c>
      <c r="B56" s="15" t="s">
        <v>7</v>
      </c>
      <c r="C56" s="13">
        <v>2</v>
      </c>
      <c r="D56" s="13"/>
      <c r="E56" s="13"/>
      <c r="F56" s="13"/>
      <c r="G56" s="13"/>
      <c r="H56" s="23" t="e">
        <f>H57+H62+H74</f>
        <v>#REF!</v>
      </c>
      <c r="I56" s="23" t="e">
        <f>I57+I62+I74</f>
        <v>#REF!</v>
      </c>
      <c r="J56" s="23" t="e">
        <f>J57+J62+J74</f>
        <v>#REF!</v>
      </c>
      <c r="K56" s="51" t="e">
        <f t="shared" si="0"/>
        <v>#REF!</v>
      </c>
    </row>
    <row r="57" spans="1:11" ht="29.25" customHeight="1" x14ac:dyDescent="0.25">
      <c r="A57" s="35" t="s">
        <v>126</v>
      </c>
      <c r="B57" s="15" t="s">
        <v>7</v>
      </c>
      <c r="C57" s="13">
        <v>2</v>
      </c>
      <c r="D57" s="13">
        <v>21</v>
      </c>
      <c r="E57" s="13"/>
      <c r="F57" s="13"/>
      <c r="G57" s="13"/>
      <c r="H57" s="23" t="e">
        <f t="shared" ref="H57:J60" si="12">H58</f>
        <v>#REF!</v>
      </c>
      <c r="I57" s="23" t="e">
        <f t="shared" si="12"/>
        <v>#REF!</v>
      </c>
      <c r="J57" s="23" t="e">
        <f t="shared" si="12"/>
        <v>#REF!</v>
      </c>
      <c r="K57" s="51" t="e">
        <f t="shared" si="0"/>
        <v>#REF!</v>
      </c>
    </row>
    <row r="58" spans="1:11" x14ac:dyDescent="0.25">
      <c r="A58" s="14" t="s">
        <v>9</v>
      </c>
      <c r="B58" s="15" t="s">
        <v>7</v>
      </c>
      <c r="C58" s="13">
        <v>2</v>
      </c>
      <c r="D58" s="13">
        <v>21</v>
      </c>
      <c r="E58" s="15" t="s">
        <v>8</v>
      </c>
      <c r="F58" s="13"/>
      <c r="G58" s="13"/>
      <c r="H58" s="23" t="e">
        <f t="shared" si="12"/>
        <v>#REF!</v>
      </c>
      <c r="I58" s="23" t="e">
        <f t="shared" si="12"/>
        <v>#REF!</v>
      </c>
      <c r="J58" s="23" t="e">
        <f t="shared" si="12"/>
        <v>#REF!</v>
      </c>
      <c r="K58" s="51" t="e">
        <f t="shared" si="0"/>
        <v>#REF!</v>
      </c>
    </row>
    <row r="59" spans="1:11" x14ac:dyDescent="0.25">
      <c r="A59" s="5" t="s">
        <v>19</v>
      </c>
      <c r="B59" s="16" t="s">
        <v>7</v>
      </c>
      <c r="C59" s="4">
        <v>2</v>
      </c>
      <c r="D59" s="4">
        <v>21</v>
      </c>
      <c r="E59" s="16" t="s">
        <v>8</v>
      </c>
      <c r="F59" s="4">
        <v>81100</v>
      </c>
      <c r="G59" s="4"/>
      <c r="H59" s="24" t="e">
        <f t="shared" si="12"/>
        <v>#REF!</v>
      </c>
      <c r="I59" s="24" t="e">
        <f t="shared" si="12"/>
        <v>#REF!</v>
      </c>
      <c r="J59" s="24" t="e">
        <f t="shared" si="12"/>
        <v>#REF!</v>
      </c>
      <c r="K59" s="50" t="e">
        <f t="shared" si="0"/>
        <v>#REF!</v>
      </c>
    </row>
    <row r="60" spans="1:11" ht="30.75" customHeight="1" x14ac:dyDescent="0.25">
      <c r="A60" s="5" t="s">
        <v>12</v>
      </c>
      <c r="B60" s="16" t="s">
        <v>7</v>
      </c>
      <c r="C60" s="4">
        <v>2</v>
      </c>
      <c r="D60" s="4">
        <v>21</v>
      </c>
      <c r="E60" s="16" t="s">
        <v>8</v>
      </c>
      <c r="F60" s="4">
        <v>81100</v>
      </c>
      <c r="G60" s="4">
        <v>200</v>
      </c>
      <c r="H60" s="24" t="e">
        <f t="shared" si="12"/>
        <v>#REF!</v>
      </c>
      <c r="I60" s="24" t="e">
        <f t="shared" si="12"/>
        <v>#REF!</v>
      </c>
      <c r="J60" s="24" t="e">
        <f t="shared" si="12"/>
        <v>#REF!</v>
      </c>
      <c r="K60" s="50" t="e">
        <f t="shared" si="0"/>
        <v>#REF!</v>
      </c>
    </row>
    <row r="61" spans="1:11" ht="30.75" customHeight="1" x14ac:dyDescent="0.25">
      <c r="A61" s="5" t="s">
        <v>13</v>
      </c>
      <c r="B61" s="16" t="s">
        <v>7</v>
      </c>
      <c r="C61" s="4">
        <v>2</v>
      </c>
      <c r="D61" s="4">
        <v>21</v>
      </c>
      <c r="E61" s="16" t="s">
        <v>8</v>
      </c>
      <c r="F61" s="4">
        <v>81100</v>
      </c>
      <c r="G61" s="4">
        <v>240</v>
      </c>
      <c r="H61" s="24" t="e">
        <f>#REF!</f>
        <v>#REF!</v>
      </c>
      <c r="I61" s="24" t="e">
        <f>#REF!</f>
        <v>#REF!</v>
      </c>
      <c r="J61" s="24" t="e">
        <f>#REF!</f>
        <v>#REF!</v>
      </c>
      <c r="K61" s="50" t="e">
        <f t="shared" si="0"/>
        <v>#REF!</v>
      </c>
    </row>
    <row r="62" spans="1:11" ht="45.75" customHeight="1" x14ac:dyDescent="0.25">
      <c r="A62" s="45" t="s">
        <v>127</v>
      </c>
      <c r="B62" s="15" t="s">
        <v>7</v>
      </c>
      <c r="C62" s="13">
        <v>2</v>
      </c>
      <c r="D62" s="13">
        <v>22</v>
      </c>
      <c r="E62" s="16"/>
      <c r="F62" s="4"/>
      <c r="G62" s="4"/>
      <c r="H62" s="23" t="e">
        <f>H63</f>
        <v>#REF!</v>
      </c>
      <c r="I62" s="23" t="e">
        <f>I63</f>
        <v>#REF!</v>
      </c>
      <c r="J62" s="23" t="e">
        <f>J63</f>
        <v>#REF!</v>
      </c>
      <c r="K62" s="51" t="e">
        <f t="shared" si="0"/>
        <v>#REF!</v>
      </c>
    </row>
    <row r="63" spans="1:11" x14ac:dyDescent="0.25">
      <c r="A63" s="14" t="s">
        <v>9</v>
      </c>
      <c r="B63" s="15" t="s">
        <v>7</v>
      </c>
      <c r="C63" s="13">
        <v>2</v>
      </c>
      <c r="D63" s="13">
        <v>22</v>
      </c>
      <c r="E63" s="15" t="s">
        <v>8</v>
      </c>
      <c r="F63" s="4"/>
      <c r="G63" s="4"/>
      <c r="H63" s="23" t="e">
        <f>H64+H71</f>
        <v>#REF!</v>
      </c>
      <c r="I63" s="23" t="e">
        <f>I64+I71</f>
        <v>#REF!</v>
      </c>
      <c r="J63" s="23" t="e">
        <f>J64+J71</f>
        <v>#REF!</v>
      </c>
      <c r="K63" s="51" t="e">
        <f t="shared" si="0"/>
        <v>#REF!</v>
      </c>
    </row>
    <row r="64" spans="1:11" ht="17.25" customHeight="1" x14ac:dyDescent="0.25">
      <c r="A64" s="29" t="s">
        <v>98</v>
      </c>
      <c r="B64" s="16" t="s">
        <v>7</v>
      </c>
      <c r="C64" s="4">
        <v>2</v>
      </c>
      <c r="D64" s="4">
        <v>22</v>
      </c>
      <c r="E64" s="16" t="s">
        <v>8</v>
      </c>
      <c r="F64" s="4">
        <v>80700</v>
      </c>
      <c r="G64" s="4"/>
      <c r="H64" s="24" t="e">
        <f>H65+H67+H69</f>
        <v>#REF!</v>
      </c>
      <c r="I64" s="24" t="e">
        <f>I65+I67+I69</f>
        <v>#REF!</v>
      </c>
      <c r="J64" s="24" t="e">
        <f>J65+J67+J69</f>
        <v>#REF!</v>
      </c>
      <c r="K64" s="50" t="e">
        <f t="shared" si="0"/>
        <v>#REF!</v>
      </c>
    </row>
    <row r="65" spans="1:11" ht="75" x14ac:dyDescent="0.25">
      <c r="A65" s="5" t="s">
        <v>38</v>
      </c>
      <c r="B65" s="16" t="s">
        <v>7</v>
      </c>
      <c r="C65" s="4">
        <v>2</v>
      </c>
      <c r="D65" s="4">
        <v>22</v>
      </c>
      <c r="E65" s="16" t="s">
        <v>8</v>
      </c>
      <c r="F65" s="4">
        <v>80700</v>
      </c>
      <c r="G65" s="4">
        <v>100</v>
      </c>
      <c r="H65" s="24" t="e">
        <f>H66</f>
        <v>#REF!</v>
      </c>
      <c r="I65" s="24" t="e">
        <f>I66</f>
        <v>#REF!</v>
      </c>
      <c r="J65" s="24" t="e">
        <f>J66</f>
        <v>#REF!</v>
      </c>
      <c r="K65" s="50" t="e">
        <f t="shared" si="0"/>
        <v>#REF!</v>
      </c>
    </row>
    <row r="66" spans="1:11" ht="19.5" customHeight="1" x14ac:dyDescent="0.25">
      <c r="A66" s="5" t="s">
        <v>39</v>
      </c>
      <c r="B66" s="16" t="s">
        <v>7</v>
      </c>
      <c r="C66" s="4">
        <v>2</v>
      </c>
      <c r="D66" s="4">
        <v>22</v>
      </c>
      <c r="E66" s="16" t="s">
        <v>8</v>
      </c>
      <c r="F66" s="4">
        <v>80700</v>
      </c>
      <c r="G66" s="4">
        <v>110</v>
      </c>
      <c r="H66" s="24" t="e">
        <f>#REF!</f>
        <v>#REF!</v>
      </c>
      <c r="I66" s="24" t="e">
        <f>#REF!</f>
        <v>#REF!</v>
      </c>
      <c r="J66" s="24" t="e">
        <f>#REF!</f>
        <v>#REF!</v>
      </c>
      <c r="K66" s="50" t="e">
        <f t="shared" si="0"/>
        <v>#REF!</v>
      </c>
    </row>
    <row r="67" spans="1:11" ht="27.75" customHeight="1" x14ac:dyDescent="0.25">
      <c r="A67" s="5" t="s">
        <v>12</v>
      </c>
      <c r="B67" s="16" t="s">
        <v>7</v>
      </c>
      <c r="C67" s="4">
        <v>2</v>
      </c>
      <c r="D67" s="4">
        <v>22</v>
      </c>
      <c r="E67" s="16" t="s">
        <v>8</v>
      </c>
      <c r="F67" s="4">
        <v>80700</v>
      </c>
      <c r="G67" s="4">
        <v>200</v>
      </c>
      <c r="H67" s="24" t="e">
        <f>H68</f>
        <v>#REF!</v>
      </c>
      <c r="I67" s="24" t="e">
        <f>I68</f>
        <v>#REF!</v>
      </c>
      <c r="J67" s="24" t="e">
        <f>J68</f>
        <v>#REF!</v>
      </c>
      <c r="K67" s="50" t="e">
        <f t="shared" si="0"/>
        <v>#REF!</v>
      </c>
    </row>
    <row r="68" spans="1:11" ht="34.5" customHeight="1" x14ac:dyDescent="0.25">
      <c r="A68" s="5" t="s">
        <v>13</v>
      </c>
      <c r="B68" s="16" t="s">
        <v>7</v>
      </c>
      <c r="C68" s="4">
        <v>2</v>
      </c>
      <c r="D68" s="4">
        <v>22</v>
      </c>
      <c r="E68" s="16" t="s">
        <v>8</v>
      </c>
      <c r="F68" s="4">
        <v>80700</v>
      </c>
      <c r="G68" s="4">
        <v>240</v>
      </c>
      <c r="H68" s="24" t="e">
        <f>#REF!</f>
        <v>#REF!</v>
      </c>
      <c r="I68" s="24" t="e">
        <f>#REF!</f>
        <v>#REF!</v>
      </c>
      <c r="J68" s="24" t="e">
        <f>#REF!</f>
        <v>#REF!</v>
      </c>
      <c r="K68" s="50" t="e">
        <f t="shared" si="0"/>
        <v>#REF!</v>
      </c>
    </row>
    <row r="69" spans="1:11" x14ac:dyDescent="0.25">
      <c r="A69" s="3" t="s">
        <v>14</v>
      </c>
      <c r="B69" s="16" t="s">
        <v>7</v>
      </c>
      <c r="C69" s="4">
        <v>2</v>
      </c>
      <c r="D69" s="4">
        <v>22</v>
      </c>
      <c r="E69" s="16" t="s">
        <v>8</v>
      </c>
      <c r="F69" s="4">
        <v>80700</v>
      </c>
      <c r="G69" s="4">
        <v>800</v>
      </c>
      <c r="H69" s="24" t="e">
        <f>H70</f>
        <v>#REF!</v>
      </c>
      <c r="I69" s="24" t="e">
        <f>I70</f>
        <v>#REF!</v>
      </c>
      <c r="J69" s="24" t="e">
        <f>J70</f>
        <v>#REF!</v>
      </c>
      <c r="K69" s="50" t="e">
        <f t="shared" si="0"/>
        <v>#REF!</v>
      </c>
    </row>
    <row r="70" spans="1:11" x14ac:dyDescent="0.25">
      <c r="A70" s="5" t="s">
        <v>15</v>
      </c>
      <c r="B70" s="16" t="s">
        <v>7</v>
      </c>
      <c r="C70" s="4">
        <v>2</v>
      </c>
      <c r="D70" s="4">
        <v>22</v>
      </c>
      <c r="E70" s="16" t="s">
        <v>8</v>
      </c>
      <c r="F70" s="4">
        <v>80700</v>
      </c>
      <c r="G70" s="4">
        <v>850</v>
      </c>
      <c r="H70" s="24" t="e">
        <f>#REF!</f>
        <v>#REF!</v>
      </c>
      <c r="I70" s="24" t="e">
        <f>#REF!</f>
        <v>#REF!</v>
      </c>
      <c r="J70" s="24" t="e">
        <f>#REF!</f>
        <v>#REF!</v>
      </c>
      <c r="K70" s="50" t="e">
        <f t="shared" si="0"/>
        <v>#REF!</v>
      </c>
    </row>
    <row r="71" spans="1:11" ht="18" customHeight="1" x14ac:dyDescent="0.25">
      <c r="A71" s="29" t="s">
        <v>97</v>
      </c>
      <c r="B71" s="16" t="s">
        <v>7</v>
      </c>
      <c r="C71" s="4">
        <v>2</v>
      </c>
      <c r="D71" s="4">
        <v>22</v>
      </c>
      <c r="E71" s="16" t="s">
        <v>8</v>
      </c>
      <c r="F71" s="4">
        <v>81200</v>
      </c>
      <c r="G71" s="4"/>
      <c r="H71" s="24" t="e">
        <f t="shared" ref="H71:J72" si="13">H72</f>
        <v>#REF!</v>
      </c>
      <c r="I71" s="24" t="e">
        <f t="shared" si="13"/>
        <v>#REF!</v>
      </c>
      <c r="J71" s="24" t="e">
        <f t="shared" si="13"/>
        <v>#REF!</v>
      </c>
      <c r="K71" s="50" t="e">
        <f t="shared" si="0"/>
        <v>#REF!</v>
      </c>
    </row>
    <row r="72" spans="1:11" ht="28.5" customHeight="1" x14ac:dyDescent="0.25">
      <c r="A72" s="9" t="s">
        <v>12</v>
      </c>
      <c r="B72" s="16" t="s">
        <v>7</v>
      </c>
      <c r="C72" s="4">
        <v>2</v>
      </c>
      <c r="D72" s="4">
        <v>22</v>
      </c>
      <c r="E72" s="16" t="s">
        <v>8</v>
      </c>
      <c r="F72" s="4">
        <v>81200</v>
      </c>
      <c r="G72" s="4">
        <v>200</v>
      </c>
      <c r="H72" s="24" t="e">
        <f t="shared" si="13"/>
        <v>#REF!</v>
      </c>
      <c r="I72" s="24" t="e">
        <f t="shared" si="13"/>
        <v>#REF!</v>
      </c>
      <c r="J72" s="24" t="e">
        <f t="shared" si="13"/>
        <v>#REF!</v>
      </c>
      <c r="K72" s="50" t="e">
        <f t="shared" si="0"/>
        <v>#REF!</v>
      </c>
    </row>
    <row r="73" spans="1:11" ht="30.75" customHeight="1" x14ac:dyDescent="0.25">
      <c r="A73" s="9" t="s">
        <v>13</v>
      </c>
      <c r="B73" s="16" t="s">
        <v>7</v>
      </c>
      <c r="C73" s="4">
        <v>2</v>
      </c>
      <c r="D73" s="4">
        <v>22</v>
      </c>
      <c r="E73" s="16" t="s">
        <v>8</v>
      </c>
      <c r="F73" s="4">
        <v>81200</v>
      </c>
      <c r="G73" s="4">
        <v>240</v>
      </c>
      <c r="H73" s="24" t="e">
        <f>#REF!</f>
        <v>#REF!</v>
      </c>
      <c r="I73" s="24" t="e">
        <f>#REF!</f>
        <v>#REF!</v>
      </c>
      <c r="J73" s="24" t="e">
        <f>#REF!</f>
        <v>#REF!</v>
      </c>
      <c r="K73" s="50" t="e">
        <f t="shared" si="0"/>
        <v>#REF!</v>
      </c>
    </row>
    <row r="74" spans="1:11" ht="43.5" x14ac:dyDescent="0.25">
      <c r="A74" s="35" t="s">
        <v>128</v>
      </c>
      <c r="B74" s="15" t="s">
        <v>7</v>
      </c>
      <c r="C74" s="13">
        <v>2</v>
      </c>
      <c r="D74" s="13">
        <v>23</v>
      </c>
      <c r="E74" s="13"/>
      <c r="F74" s="13"/>
      <c r="G74" s="13"/>
      <c r="H74" s="23" t="e">
        <f t="shared" ref="H74:J77" si="14">H75</f>
        <v>#REF!</v>
      </c>
      <c r="I74" s="23" t="e">
        <f t="shared" si="14"/>
        <v>#REF!</v>
      </c>
      <c r="J74" s="23" t="e">
        <f t="shared" si="14"/>
        <v>#REF!</v>
      </c>
      <c r="K74" s="51" t="e">
        <f t="shared" si="0"/>
        <v>#REF!</v>
      </c>
    </row>
    <row r="75" spans="1:11" x14ac:dyDescent="0.25">
      <c r="A75" s="14" t="s">
        <v>9</v>
      </c>
      <c r="B75" s="15" t="s">
        <v>7</v>
      </c>
      <c r="C75" s="13">
        <v>2</v>
      </c>
      <c r="D75" s="13">
        <v>23</v>
      </c>
      <c r="E75" s="15" t="s">
        <v>8</v>
      </c>
      <c r="F75" s="13"/>
      <c r="G75" s="13"/>
      <c r="H75" s="23" t="e">
        <f t="shared" si="14"/>
        <v>#REF!</v>
      </c>
      <c r="I75" s="23" t="e">
        <f t="shared" si="14"/>
        <v>#REF!</v>
      </c>
      <c r="J75" s="23" t="e">
        <f t="shared" si="14"/>
        <v>#REF!</v>
      </c>
      <c r="K75" s="51" t="e">
        <f t="shared" ref="K75:K138" si="15">J75/I75*100</f>
        <v>#REF!</v>
      </c>
    </row>
    <row r="76" spans="1:11" ht="31.5" customHeight="1" x14ac:dyDescent="0.25">
      <c r="A76" s="17" t="s">
        <v>22</v>
      </c>
      <c r="B76" s="16" t="s">
        <v>7</v>
      </c>
      <c r="C76" s="4">
        <v>2</v>
      </c>
      <c r="D76" s="4">
        <v>23</v>
      </c>
      <c r="E76" s="16" t="s">
        <v>8</v>
      </c>
      <c r="F76" s="4">
        <v>51180</v>
      </c>
      <c r="G76" s="4"/>
      <c r="H76" s="24" t="e">
        <f t="shared" si="14"/>
        <v>#REF!</v>
      </c>
      <c r="I76" s="24" t="e">
        <f t="shared" si="14"/>
        <v>#REF!</v>
      </c>
      <c r="J76" s="24" t="e">
        <f t="shared" si="14"/>
        <v>#REF!</v>
      </c>
      <c r="K76" s="50" t="e">
        <f t="shared" si="15"/>
        <v>#REF!</v>
      </c>
    </row>
    <row r="77" spans="1:11" x14ac:dyDescent="0.25">
      <c r="A77" s="3" t="s">
        <v>59</v>
      </c>
      <c r="B77" s="16" t="s">
        <v>7</v>
      </c>
      <c r="C77" s="4">
        <v>2</v>
      </c>
      <c r="D77" s="4">
        <v>23</v>
      </c>
      <c r="E77" s="16" t="s">
        <v>8</v>
      </c>
      <c r="F77" s="4">
        <v>51180</v>
      </c>
      <c r="G77" s="4">
        <v>500</v>
      </c>
      <c r="H77" s="24" t="e">
        <f t="shared" si="14"/>
        <v>#REF!</v>
      </c>
      <c r="I77" s="24" t="e">
        <f t="shared" si="14"/>
        <v>#REF!</v>
      </c>
      <c r="J77" s="24" t="e">
        <f t="shared" si="14"/>
        <v>#REF!</v>
      </c>
      <c r="K77" s="50" t="e">
        <f t="shared" si="15"/>
        <v>#REF!</v>
      </c>
    </row>
    <row r="78" spans="1:11" x14ac:dyDescent="0.25">
      <c r="A78" s="3" t="s">
        <v>23</v>
      </c>
      <c r="B78" s="16" t="s">
        <v>7</v>
      </c>
      <c r="C78" s="4">
        <v>2</v>
      </c>
      <c r="D78" s="4">
        <v>23</v>
      </c>
      <c r="E78" s="16" t="s">
        <v>8</v>
      </c>
      <c r="F78" s="4">
        <v>51180</v>
      </c>
      <c r="G78" s="4">
        <v>530</v>
      </c>
      <c r="H78" s="24" t="e">
        <f>#REF!</f>
        <v>#REF!</v>
      </c>
      <c r="I78" s="24" t="e">
        <f>#REF!</f>
        <v>#REF!</v>
      </c>
      <c r="J78" s="24" t="e">
        <f>#REF!</f>
        <v>#REF!</v>
      </c>
      <c r="K78" s="50" t="e">
        <f t="shared" si="15"/>
        <v>#REF!</v>
      </c>
    </row>
    <row r="79" spans="1:11" ht="45.75" customHeight="1" x14ac:dyDescent="0.25">
      <c r="A79" s="14" t="s">
        <v>129</v>
      </c>
      <c r="B79" s="15" t="s">
        <v>7</v>
      </c>
      <c r="C79" s="13">
        <v>3</v>
      </c>
      <c r="D79" s="13"/>
      <c r="E79" s="13"/>
      <c r="F79" s="13"/>
      <c r="G79" s="13"/>
      <c r="H79" s="23" t="e">
        <f>H80+H85</f>
        <v>#REF!</v>
      </c>
      <c r="I79" s="23" t="e">
        <f>I80+I85</f>
        <v>#REF!</v>
      </c>
      <c r="J79" s="23" t="e">
        <f>J80+J85</f>
        <v>#REF!</v>
      </c>
      <c r="K79" s="51" t="e">
        <f t="shared" si="15"/>
        <v>#REF!</v>
      </c>
    </row>
    <row r="80" spans="1:11" ht="42.75" customHeight="1" x14ac:dyDescent="0.25">
      <c r="A80" s="14" t="s">
        <v>88</v>
      </c>
      <c r="B80" s="15" t="s">
        <v>7</v>
      </c>
      <c r="C80" s="13">
        <v>3</v>
      </c>
      <c r="D80" s="13">
        <v>31</v>
      </c>
      <c r="E80" s="13"/>
      <c r="F80" s="13"/>
      <c r="G80" s="13"/>
      <c r="H80" s="23" t="e">
        <f t="shared" ref="H80:J81" si="16">H81</f>
        <v>#REF!</v>
      </c>
      <c r="I80" s="23" t="e">
        <f t="shared" si="16"/>
        <v>#REF!</v>
      </c>
      <c r="J80" s="23" t="e">
        <f t="shared" si="16"/>
        <v>#REF!</v>
      </c>
      <c r="K80" s="51" t="e">
        <f t="shared" si="15"/>
        <v>#REF!</v>
      </c>
    </row>
    <row r="81" spans="1:11" x14ac:dyDescent="0.25">
      <c r="A81" s="14" t="s">
        <v>9</v>
      </c>
      <c r="B81" s="15" t="s">
        <v>7</v>
      </c>
      <c r="C81" s="13">
        <v>3</v>
      </c>
      <c r="D81" s="13">
        <v>31</v>
      </c>
      <c r="E81" s="15" t="s">
        <v>8</v>
      </c>
      <c r="F81" s="13"/>
      <c r="G81" s="13"/>
      <c r="H81" s="23" t="e">
        <f t="shared" si="16"/>
        <v>#REF!</v>
      </c>
      <c r="I81" s="23" t="e">
        <f t="shared" si="16"/>
        <v>#REF!</v>
      </c>
      <c r="J81" s="23" t="e">
        <f t="shared" si="16"/>
        <v>#REF!</v>
      </c>
      <c r="K81" s="51" t="e">
        <f t="shared" si="15"/>
        <v>#REF!</v>
      </c>
    </row>
    <row r="82" spans="1:11" ht="48" customHeight="1" x14ac:dyDescent="0.25">
      <c r="A82" s="5" t="s">
        <v>24</v>
      </c>
      <c r="B82" s="16" t="s">
        <v>7</v>
      </c>
      <c r="C82" s="4">
        <v>3</v>
      </c>
      <c r="D82" s="4">
        <v>31</v>
      </c>
      <c r="E82" s="16" t="s">
        <v>8</v>
      </c>
      <c r="F82" s="4">
        <v>83210</v>
      </c>
      <c r="G82" s="4"/>
      <c r="H82" s="24" t="e">
        <f>H84</f>
        <v>#REF!</v>
      </c>
      <c r="I82" s="24" t="e">
        <f>I84</f>
        <v>#REF!</v>
      </c>
      <c r="J82" s="24" t="e">
        <f>J84</f>
        <v>#REF!</v>
      </c>
      <c r="K82" s="50" t="e">
        <f t="shared" si="15"/>
        <v>#REF!</v>
      </c>
    </row>
    <row r="83" spans="1:11" x14ac:dyDescent="0.25">
      <c r="A83" s="3" t="s">
        <v>14</v>
      </c>
      <c r="B83" s="16" t="s">
        <v>7</v>
      </c>
      <c r="C83" s="4">
        <v>3</v>
      </c>
      <c r="D83" s="4">
        <v>31</v>
      </c>
      <c r="E83" s="16" t="s">
        <v>8</v>
      </c>
      <c r="F83" s="4">
        <v>83210</v>
      </c>
      <c r="G83" s="4">
        <v>800</v>
      </c>
      <c r="H83" s="24" t="e">
        <f>H84</f>
        <v>#REF!</v>
      </c>
      <c r="I83" s="24" t="e">
        <f>I84</f>
        <v>#REF!</v>
      </c>
      <c r="J83" s="24" t="e">
        <f>J84</f>
        <v>#REF!</v>
      </c>
      <c r="K83" s="50" t="e">
        <f t="shared" si="15"/>
        <v>#REF!</v>
      </c>
    </row>
    <row r="84" spans="1:11" ht="46.5" customHeight="1" x14ac:dyDescent="0.25">
      <c r="A84" s="5" t="s">
        <v>130</v>
      </c>
      <c r="B84" s="16" t="s">
        <v>7</v>
      </c>
      <c r="C84" s="4">
        <v>3</v>
      </c>
      <c r="D84" s="4">
        <v>31</v>
      </c>
      <c r="E84" s="16" t="s">
        <v>8</v>
      </c>
      <c r="F84" s="4">
        <v>83210</v>
      </c>
      <c r="G84" s="4">
        <v>810</v>
      </c>
      <c r="H84" s="24" t="e">
        <f>#REF!</f>
        <v>#REF!</v>
      </c>
      <c r="I84" s="24" t="e">
        <f>#REF!</f>
        <v>#REF!</v>
      </c>
      <c r="J84" s="24" t="e">
        <f>#REF!</f>
        <v>#REF!</v>
      </c>
      <c r="K84" s="50" t="e">
        <f t="shared" si="15"/>
        <v>#REF!</v>
      </c>
    </row>
    <row r="85" spans="1:11" ht="45" customHeight="1" x14ac:dyDescent="0.25">
      <c r="A85" s="14" t="s">
        <v>26</v>
      </c>
      <c r="B85" s="15" t="s">
        <v>7</v>
      </c>
      <c r="C85" s="13">
        <v>3</v>
      </c>
      <c r="D85" s="13">
        <v>32</v>
      </c>
      <c r="E85" s="13"/>
      <c r="F85" s="13"/>
      <c r="G85" s="13"/>
      <c r="H85" s="23" t="e">
        <f t="shared" ref="H85:J88" si="17">H86</f>
        <v>#REF!</v>
      </c>
      <c r="I85" s="23" t="e">
        <f t="shared" si="17"/>
        <v>#REF!</v>
      </c>
      <c r="J85" s="23" t="e">
        <f t="shared" si="17"/>
        <v>#REF!</v>
      </c>
      <c r="K85" s="51" t="e">
        <f t="shared" si="15"/>
        <v>#REF!</v>
      </c>
    </row>
    <row r="86" spans="1:11" x14ac:dyDescent="0.25">
      <c r="A86" s="14" t="s">
        <v>9</v>
      </c>
      <c r="B86" s="15" t="s">
        <v>7</v>
      </c>
      <c r="C86" s="13">
        <v>3</v>
      </c>
      <c r="D86" s="13">
        <v>32</v>
      </c>
      <c r="E86" s="15" t="s">
        <v>8</v>
      </c>
      <c r="F86" s="13"/>
      <c r="G86" s="13"/>
      <c r="H86" s="23" t="e">
        <f t="shared" si="17"/>
        <v>#REF!</v>
      </c>
      <c r="I86" s="23" t="e">
        <f t="shared" si="17"/>
        <v>#REF!</v>
      </c>
      <c r="J86" s="23" t="e">
        <f t="shared" si="17"/>
        <v>#REF!</v>
      </c>
      <c r="K86" s="51" t="e">
        <f t="shared" si="15"/>
        <v>#REF!</v>
      </c>
    </row>
    <row r="87" spans="1:11" ht="14.25" customHeight="1" x14ac:dyDescent="0.25">
      <c r="A87" s="5" t="s">
        <v>27</v>
      </c>
      <c r="B87" s="16" t="s">
        <v>7</v>
      </c>
      <c r="C87" s="4">
        <v>3</v>
      </c>
      <c r="D87" s="4">
        <v>32</v>
      </c>
      <c r="E87" s="16" t="s">
        <v>8</v>
      </c>
      <c r="F87" s="4">
        <v>83250</v>
      </c>
      <c r="G87" s="4"/>
      <c r="H87" s="24" t="e">
        <f t="shared" si="17"/>
        <v>#REF!</v>
      </c>
      <c r="I87" s="24" t="e">
        <f t="shared" si="17"/>
        <v>#REF!</v>
      </c>
      <c r="J87" s="24" t="e">
        <f t="shared" si="17"/>
        <v>#REF!</v>
      </c>
      <c r="K87" s="50" t="e">
        <f t="shared" si="15"/>
        <v>#REF!</v>
      </c>
    </row>
    <row r="88" spans="1:11" x14ac:dyDescent="0.25">
      <c r="A88" s="3" t="s">
        <v>14</v>
      </c>
      <c r="B88" s="16" t="s">
        <v>7</v>
      </c>
      <c r="C88" s="4">
        <v>3</v>
      </c>
      <c r="D88" s="4">
        <v>32</v>
      </c>
      <c r="E88" s="16" t="s">
        <v>8</v>
      </c>
      <c r="F88" s="4">
        <v>83250</v>
      </c>
      <c r="G88" s="4">
        <v>800</v>
      </c>
      <c r="H88" s="24" t="e">
        <f t="shared" si="17"/>
        <v>#REF!</v>
      </c>
      <c r="I88" s="24" t="e">
        <f t="shared" si="17"/>
        <v>#REF!</v>
      </c>
      <c r="J88" s="24" t="e">
        <f t="shared" si="17"/>
        <v>#REF!</v>
      </c>
      <c r="K88" s="50" t="e">
        <f t="shared" si="15"/>
        <v>#REF!</v>
      </c>
    </row>
    <row r="89" spans="1:11" ht="47.25" customHeight="1" x14ac:dyDescent="0.25">
      <c r="A89" s="5" t="s">
        <v>25</v>
      </c>
      <c r="B89" s="16" t="s">
        <v>7</v>
      </c>
      <c r="C89" s="4">
        <v>3</v>
      </c>
      <c r="D89" s="4">
        <v>32</v>
      </c>
      <c r="E89" s="16" t="s">
        <v>8</v>
      </c>
      <c r="F89" s="4">
        <v>83250</v>
      </c>
      <c r="G89" s="4">
        <v>810</v>
      </c>
      <c r="H89" s="24" t="e">
        <f>#REF!</f>
        <v>#REF!</v>
      </c>
      <c r="I89" s="24" t="e">
        <f>#REF!</f>
        <v>#REF!</v>
      </c>
      <c r="J89" s="24" t="e">
        <f>#REF!</f>
        <v>#REF!</v>
      </c>
      <c r="K89" s="50" t="e">
        <f t="shared" si="15"/>
        <v>#REF!</v>
      </c>
    </row>
    <row r="90" spans="1:11" ht="43.5" customHeight="1" x14ac:dyDescent="0.25">
      <c r="A90" s="14" t="s">
        <v>131</v>
      </c>
      <c r="B90" s="15" t="s">
        <v>7</v>
      </c>
      <c r="C90" s="13">
        <v>4</v>
      </c>
      <c r="D90" s="13"/>
      <c r="E90" s="13"/>
      <c r="F90" s="13"/>
      <c r="G90" s="13"/>
      <c r="H90" s="23" t="e">
        <f t="shared" ref="H90:J91" si="18">H91</f>
        <v>#REF!</v>
      </c>
      <c r="I90" s="23" t="e">
        <f t="shared" si="18"/>
        <v>#REF!</v>
      </c>
      <c r="J90" s="23" t="e">
        <f t="shared" si="18"/>
        <v>#REF!</v>
      </c>
      <c r="K90" s="51" t="e">
        <f t="shared" si="15"/>
        <v>#REF!</v>
      </c>
    </row>
    <row r="91" spans="1:11" ht="31.5" customHeight="1" x14ac:dyDescent="0.25">
      <c r="A91" s="35" t="s">
        <v>132</v>
      </c>
      <c r="B91" s="15" t="s">
        <v>7</v>
      </c>
      <c r="C91" s="13">
        <v>4</v>
      </c>
      <c r="D91" s="13">
        <v>41</v>
      </c>
      <c r="E91" s="13"/>
      <c r="F91" s="13"/>
      <c r="G91" s="13"/>
      <c r="H91" s="23" t="e">
        <f t="shared" si="18"/>
        <v>#REF!</v>
      </c>
      <c r="I91" s="23" t="e">
        <f t="shared" si="18"/>
        <v>#REF!</v>
      </c>
      <c r="J91" s="23" t="e">
        <f t="shared" si="18"/>
        <v>#REF!</v>
      </c>
      <c r="K91" s="51" t="e">
        <f t="shared" si="15"/>
        <v>#REF!</v>
      </c>
    </row>
    <row r="92" spans="1:11" x14ac:dyDescent="0.25">
      <c r="A92" s="14" t="s">
        <v>9</v>
      </c>
      <c r="B92" s="15" t="s">
        <v>7</v>
      </c>
      <c r="C92" s="13">
        <v>4</v>
      </c>
      <c r="D92" s="13">
        <v>41</v>
      </c>
      <c r="E92" s="15" t="s">
        <v>8</v>
      </c>
      <c r="F92" s="13"/>
      <c r="G92" s="13"/>
      <c r="H92" s="23" t="e">
        <f>H93+H105+H102+H110</f>
        <v>#REF!</v>
      </c>
      <c r="I92" s="23" t="e">
        <f>I93+I105+I102+I110</f>
        <v>#REF!</v>
      </c>
      <c r="J92" s="23" t="e">
        <f>J93+J105+J102+J110</f>
        <v>#REF!</v>
      </c>
      <c r="K92" s="51" t="e">
        <f t="shared" si="15"/>
        <v>#REF!</v>
      </c>
    </row>
    <row r="93" spans="1:11" ht="91.5" customHeight="1" x14ac:dyDescent="0.25">
      <c r="A93" s="5" t="s">
        <v>28</v>
      </c>
      <c r="B93" s="16" t="s">
        <v>7</v>
      </c>
      <c r="C93" s="4">
        <v>4</v>
      </c>
      <c r="D93" s="4">
        <v>41</v>
      </c>
      <c r="E93" s="16" t="s">
        <v>8</v>
      </c>
      <c r="F93" s="4">
        <v>12020</v>
      </c>
      <c r="G93" s="4"/>
      <c r="H93" s="24" t="e">
        <f>H94+H96+H98+H100</f>
        <v>#REF!</v>
      </c>
      <c r="I93" s="24" t="e">
        <f>I94+I96+I98+I100</f>
        <v>#REF!</v>
      </c>
      <c r="J93" s="24" t="e">
        <f>J94+J96+J98+J100</f>
        <v>#REF!</v>
      </c>
      <c r="K93" s="50" t="e">
        <f t="shared" si="15"/>
        <v>#REF!</v>
      </c>
    </row>
    <row r="94" spans="1:11" ht="59.25" customHeight="1" x14ac:dyDescent="0.25">
      <c r="A94" s="5" t="s">
        <v>38</v>
      </c>
      <c r="B94" s="16" t="s">
        <v>7</v>
      </c>
      <c r="C94" s="4">
        <v>4</v>
      </c>
      <c r="D94" s="4">
        <v>41</v>
      </c>
      <c r="E94" s="16" t="s">
        <v>8</v>
      </c>
      <c r="F94" s="4">
        <v>12020</v>
      </c>
      <c r="G94" s="4">
        <v>100</v>
      </c>
      <c r="H94" s="24" t="e">
        <f>H95</f>
        <v>#REF!</v>
      </c>
      <c r="I94" s="24" t="e">
        <f>I95</f>
        <v>#REF!</v>
      </c>
      <c r="J94" s="24" t="e">
        <f>J95</f>
        <v>#REF!</v>
      </c>
      <c r="K94" s="50" t="e">
        <f t="shared" si="15"/>
        <v>#REF!</v>
      </c>
    </row>
    <row r="95" spans="1:11" ht="30" x14ac:dyDescent="0.25">
      <c r="A95" s="5" t="s">
        <v>10</v>
      </c>
      <c r="B95" s="16" t="s">
        <v>7</v>
      </c>
      <c r="C95" s="4">
        <v>4</v>
      </c>
      <c r="D95" s="4">
        <v>41</v>
      </c>
      <c r="E95" s="16" t="s">
        <v>8</v>
      </c>
      <c r="F95" s="4">
        <v>12020</v>
      </c>
      <c r="G95" s="4">
        <v>120</v>
      </c>
      <c r="H95" s="24" t="e">
        <f>#REF!+#REF!</f>
        <v>#REF!</v>
      </c>
      <c r="I95" s="24" t="e">
        <f>#REF!+#REF!</f>
        <v>#REF!</v>
      </c>
      <c r="J95" s="24" t="e">
        <f>#REF!+#REF!</f>
        <v>#REF!</v>
      </c>
      <c r="K95" s="50" t="e">
        <f t="shared" si="15"/>
        <v>#REF!</v>
      </c>
    </row>
    <row r="96" spans="1:11" ht="26.25" customHeight="1" x14ac:dyDescent="0.25">
      <c r="A96" s="5" t="s">
        <v>12</v>
      </c>
      <c r="B96" s="16" t="s">
        <v>7</v>
      </c>
      <c r="C96" s="4">
        <v>4</v>
      </c>
      <c r="D96" s="4">
        <v>41</v>
      </c>
      <c r="E96" s="16" t="s">
        <v>8</v>
      </c>
      <c r="F96" s="4">
        <v>12020</v>
      </c>
      <c r="G96" s="4">
        <v>200</v>
      </c>
      <c r="H96" s="24" t="e">
        <f>H97</f>
        <v>#REF!</v>
      </c>
      <c r="I96" s="24" t="e">
        <f>I97</f>
        <v>#REF!</v>
      </c>
      <c r="J96" s="24" t="e">
        <f>J97</f>
        <v>#REF!</v>
      </c>
      <c r="K96" s="50" t="e">
        <f t="shared" si="15"/>
        <v>#REF!</v>
      </c>
    </row>
    <row r="97" spans="1:11" ht="33" customHeight="1" x14ac:dyDescent="0.25">
      <c r="A97" s="5" t="s">
        <v>13</v>
      </c>
      <c r="B97" s="16" t="s">
        <v>7</v>
      </c>
      <c r="C97" s="4">
        <v>4</v>
      </c>
      <c r="D97" s="4">
        <v>41</v>
      </c>
      <c r="E97" s="16" t="s">
        <v>8</v>
      </c>
      <c r="F97" s="4">
        <v>12020</v>
      </c>
      <c r="G97" s="4">
        <v>240</v>
      </c>
      <c r="H97" s="24" t="e">
        <f>#REF!</f>
        <v>#REF!</v>
      </c>
      <c r="I97" s="24" t="e">
        <f>#REF!</f>
        <v>#REF!</v>
      </c>
      <c r="J97" s="24" t="e">
        <f>#REF!</f>
        <v>#REF!</v>
      </c>
      <c r="K97" s="50" t="e">
        <f t="shared" si="15"/>
        <v>#REF!</v>
      </c>
    </row>
    <row r="98" spans="1:11" x14ac:dyDescent="0.25">
      <c r="A98" s="3" t="s">
        <v>59</v>
      </c>
      <c r="B98" s="16" t="s">
        <v>7</v>
      </c>
      <c r="C98" s="4">
        <v>4</v>
      </c>
      <c r="D98" s="4">
        <v>41</v>
      </c>
      <c r="E98" s="16" t="s">
        <v>8</v>
      </c>
      <c r="F98" s="4">
        <v>12020</v>
      </c>
      <c r="G98" s="4">
        <v>500</v>
      </c>
      <c r="H98" s="24" t="e">
        <f>H99</f>
        <v>#REF!</v>
      </c>
      <c r="I98" s="24" t="e">
        <f>I99</f>
        <v>#REF!</v>
      </c>
      <c r="J98" s="24" t="e">
        <f>J99</f>
        <v>#REF!</v>
      </c>
      <c r="K98" s="50" t="e">
        <f t="shared" si="15"/>
        <v>#REF!</v>
      </c>
    </row>
    <row r="99" spans="1:11" x14ac:dyDescent="0.25">
      <c r="A99" s="3" t="s">
        <v>23</v>
      </c>
      <c r="B99" s="16" t="s">
        <v>7</v>
      </c>
      <c r="C99" s="4">
        <v>4</v>
      </c>
      <c r="D99" s="4">
        <v>41</v>
      </c>
      <c r="E99" s="16" t="s">
        <v>8</v>
      </c>
      <c r="F99" s="4">
        <v>12020</v>
      </c>
      <c r="G99" s="4">
        <v>530</v>
      </c>
      <c r="H99" s="24" t="e">
        <f>#REF!</f>
        <v>#REF!</v>
      </c>
      <c r="I99" s="24" t="e">
        <f>#REF!</f>
        <v>#REF!</v>
      </c>
      <c r="J99" s="24" t="e">
        <f>#REF!</f>
        <v>#REF!</v>
      </c>
      <c r="K99" s="50" t="e">
        <f t="shared" si="15"/>
        <v>#REF!</v>
      </c>
    </row>
    <row r="100" spans="1:11" x14ac:dyDescent="0.25">
      <c r="A100" s="3" t="s">
        <v>14</v>
      </c>
      <c r="B100" s="16" t="s">
        <v>7</v>
      </c>
      <c r="C100" s="4">
        <v>4</v>
      </c>
      <c r="D100" s="4">
        <v>41</v>
      </c>
      <c r="E100" s="16" t="s">
        <v>8</v>
      </c>
      <c r="F100" s="4">
        <v>12020</v>
      </c>
      <c r="G100" s="4">
        <v>800</v>
      </c>
      <c r="H100" s="24" t="e">
        <f>H101</f>
        <v>#REF!</v>
      </c>
      <c r="I100" s="24" t="e">
        <f>I101</f>
        <v>#REF!</v>
      </c>
      <c r="J100" s="24" t="e">
        <f>J101</f>
        <v>#REF!</v>
      </c>
      <c r="K100" s="50" t="e">
        <f t="shared" si="15"/>
        <v>#REF!</v>
      </c>
    </row>
    <row r="101" spans="1:11" x14ac:dyDescent="0.25">
      <c r="A101" s="5" t="s">
        <v>15</v>
      </c>
      <c r="B101" s="16" t="s">
        <v>7</v>
      </c>
      <c r="C101" s="4">
        <v>4</v>
      </c>
      <c r="D101" s="4">
        <v>41</v>
      </c>
      <c r="E101" s="16" t="s">
        <v>8</v>
      </c>
      <c r="F101" s="4">
        <v>12020</v>
      </c>
      <c r="G101" s="4">
        <v>850</v>
      </c>
      <c r="H101" s="24" t="e">
        <f>#REF!</f>
        <v>#REF!</v>
      </c>
      <c r="I101" s="24" t="e">
        <f>#REF!</f>
        <v>#REF!</v>
      </c>
      <c r="J101" s="24" t="e">
        <f>#REF!</f>
        <v>#REF!</v>
      </c>
      <c r="K101" s="50" t="e">
        <f t="shared" si="15"/>
        <v>#REF!</v>
      </c>
    </row>
    <row r="102" spans="1:11" ht="120" x14ac:dyDescent="0.25">
      <c r="A102" s="5" t="s">
        <v>86</v>
      </c>
      <c r="B102" s="16" t="s">
        <v>7</v>
      </c>
      <c r="C102" s="4">
        <v>4</v>
      </c>
      <c r="D102" s="4">
        <v>41</v>
      </c>
      <c r="E102" s="16" t="s">
        <v>8</v>
      </c>
      <c r="F102" s="4">
        <v>12510</v>
      </c>
      <c r="G102" s="4"/>
      <c r="H102" s="24" t="e">
        <f t="shared" ref="H102:J103" si="19">H103</f>
        <v>#REF!</v>
      </c>
      <c r="I102" s="24" t="e">
        <f t="shared" si="19"/>
        <v>#REF!</v>
      </c>
      <c r="J102" s="24" t="e">
        <f t="shared" si="19"/>
        <v>#REF!</v>
      </c>
      <c r="K102" s="50" t="e">
        <f t="shared" si="15"/>
        <v>#REF!</v>
      </c>
    </row>
    <row r="103" spans="1:11" ht="27.75" customHeight="1" x14ac:dyDescent="0.25">
      <c r="A103" s="5" t="s">
        <v>12</v>
      </c>
      <c r="B103" s="16" t="s">
        <v>7</v>
      </c>
      <c r="C103" s="4">
        <v>4</v>
      </c>
      <c r="D103" s="4">
        <v>41</v>
      </c>
      <c r="E103" s="16" t="s">
        <v>8</v>
      </c>
      <c r="F103" s="4">
        <v>12510</v>
      </c>
      <c r="G103" s="4">
        <v>200</v>
      </c>
      <c r="H103" s="24" t="e">
        <f t="shared" si="19"/>
        <v>#REF!</v>
      </c>
      <c r="I103" s="24" t="e">
        <f t="shared" si="19"/>
        <v>#REF!</v>
      </c>
      <c r="J103" s="24" t="e">
        <f t="shared" si="19"/>
        <v>#REF!</v>
      </c>
      <c r="K103" s="50" t="e">
        <f t="shared" si="15"/>
        <v>#REF!</v>
      </c>
    </row>
    <row r="104" spans="1:11" ht="30" customHeight="1" x14ac:dyDescent="0.25">
      <c r="A104" s="5" t="s">
        <v>13</v>
      </c>
      <c r="B104" s="16" t="s">
        <v>7</v>
      </c>
      <c r="C104" s="4">
        <v>4</v>
      </c>
      <c r="D104" s="4">
        <v>41</v>
      </c>
      <c r="E104" s="16" t="s">
        <v>8</v>
      </c>
      <c r="F104" s="4">
        <v>12510</v>
      </c>
      <c r="G104" s="4">
        <v>240</v>
      </c>
      <c r="H104" s="24" t="e">
        <f>#REF!</f>
        <v>#REF!</v>
      </c>
      <c r="I104" s="24" t="e">
        <f>#REF!</f>
        <v>#REF!</v>
      </c>
      <c r="J104" s="24" t="e">
        <f>#REF!</f>
        <v>#REF!</v>
      </c>
      <c r="K104" s="50" t="e">
        <f t="shared" si="15"/>
        <v>#REF!</v>
      </c>
    </row>
    <row r="105" spans="1:11" ht="42.75" customHeight="1" x14ac:dyDescent="0.25">
      <c r="A105" s="5" t="s">
        <v>29</v>
      </c>
      <c r="B105" s="16" t="s">
        <v>7</v>
      </c>
      <c r="C105" s="4">
        <v>4</v>
      </c>
      <c r="D105" s="4">
        <v>41</v>
      </c>
      <c r="E105" s="16" t="s">
        <v>8</v>
      </c>
      <c r="F105" s="4">
        <v>17900</v>
      </c>
      <c r="G105" s="4"/>
      <c r="H105" s="24" t="e">
        <f>H106+H108</f>
        <v>#REF!</v>
      </c>
      <c r="I105" s="24" t="e">
        <f>I106+I108</f>
        <v>#REF!</v>
      </c>
      <c r="J105" s="24" t="e">
        <f>J106+J108</f>
        <v>#REF!</v>
      </c>
      <c r="K105" s="50" t="e">
        <f t="shared" si="15"/>
        <v>#REF!</v>
      </c>
    </row>
    <row r="106" spans="1:11" ht="57" customHeight="1" x14ac:dyDescent="0.25">
      <c r="A106" s="5" t="s">
        <v>38</v>
      </c>
      <c r="B106" s="16" t="s">
        <v>7</v>
      </c>
      <c r="C106" s="4">
        <v>4</v>
      </c>
      <c r="D106" s="4">
        <v>41</v>
      </c>
      <c r="E106" s="16" t="s">
        <v>8</v>
      </c>
      <c r="F106" s="4">
        <v>17900</v>
      </c>
      <c r="G106" s="4">
        <v>100</v>
      </c>
      <c r="H106" s="24" t="e">
        <f>H107</f>
        <v>#REF!</v>
      </c>
      <c r="I106" s="24" t="e">
        <f>I107</f>
        <v>#REF!</v>
      </c>
      <c r="J106" s="24" t="e">
        <f>J107</f>
        <v>#REF!</v>
      </c>
      <c r="K106" s="50" t="e">
        <f t="shared" si="15"/>
        <v>#REF!</v>
      </c>
    </row>
    <row r="107" spans="1:11" ht="30" x14ac:dyDescent="0.25">
      <c r="A107" s="5" t="s">
        <v>10</v>
      </c>
      <c r="B107" s="16" t="s">
        <v>7</v>
      </c>
      <c r="C107" s="4">
        <v>4</v>
      </c>
      <c r="D107" s="4">
        <v>41</v>
      </c>
      <c r="E107" s="16" t="s">
        <v>8</v>
      </c>
      <c r="F107" s="4">
        <v>17900</v>
      </c>
      <c r="G107" s="4">
        <v>120</v>
      </c>
      <c r="H107" s="24" t="e">
        <f>#REF!</f>
        <v>#REF!</v>
      </c>
      <c r="I107" s="24" t="e">
        <f>#REF!</f>
        <v>#REF!</v>
      </c>
      <c r="J107" s="24" t="e">
        <f>#REF!</f>
        <v>#REF!</v>
      </c>
      <c r="K107" s="50" t="e">
        <f t="shared" si="15"/>
        <v>#REF!</v>
      </c>
    </row>
    <row r="108" spans="1:11" ht="29.25" customHeight="1" x14ac:dyDescent="0.25">
      <c r="A108" s="9" t="s">
        <v>12</v>
      </c>
      <c r="B108" s="16" t="s">
        <v>7</v>
      </c>
      <c r="C108" s="4">
        <v>4</v>
      </c>
      <c r="D108" s="4">
        <v>41</v>
      </c>
      <c r="E108" s="16" t="s">
        <v>8</v>
      </c>
      <c r="F108" s="4">
        <v>17900</v>
      </c>
      <c r="G108" s="4">
        <v>200</v>
      </c>
      <c r="H108" s="24" t="e">
        <f>H109</f>
        <v>#REF!</v>
      </c>
      <c r="I108" s="24" t="e">
        <f>I109</f>
        <v>#REF!</v>
      </c>
      <c r="J108" s="24" t="e">
        <f>J109</f>
        <v>#REF!</v>
      </c>
      <c r="K108" s="50" t="e">
        <f t="shared" si="15"/>
        <v>#REF!</v>
      </c>
    </row>
    <row r="109" spans="1:11" ht="31.5" customHeight="1" x14ac:dyDescent="0.25">
      <c r="A109" s="9" t="s">
        <v>13</v>
      </c>
      <c r="B109" s="16" t="s">
        <v>7</v>
      </c>
      <c r="C109" s="4">
        <v>4</v>
      </c>
      <c r="D109" s="4">
        <v>41</v>
      </c>
      <c r="E109" s="16" t="s">
        <v>8</v>
      </c>
      <c r="F109" s="4">
        <v>17900</v>
      </c>
      <c r="G109" s="4">
        <v>240</v>
      </c>
      <c r="H109" s="24" t="e">
        <f>#REF!</f>
        <v>#REF!</v>
      </c>
      <c r="I109" s="24" t="e">
        <f>#REF!</f>
        <v>#REF!</v>
      </c>
      <c r="J109" s="24" t="e">
        <f>#REF!</f>
        <v>#REF!</v>
      </c>
      <c r="K109" s="50" t="e">
        <f t="shared" si="15"/>
        <v>#REF!</v>
      </c>
    </row>
    <row r="110" spans="1:11" ht="66" customHeight="1" x14ac:dyDescent="0.25">
      <c r="A110" s="31" t="s">
        <v>95</v>
      </c>
      <c r="B110" s="16" t="s">
        <v>7</v>
      </c>
      <c r="C110" s="4">
        <v>4</v>
      </c>
      <c r="D110" s="4">
        <v>41</v>
      </c>
      <c r="E110" s="16" t="s">
        <v>8</v>
      </c>
      <c r="F110" s="4">
        <v>51200</v>
      </c>
      <c r="G110" s="4"/>
      <c r="H110" s="24" t="e">
        <f t="shared" ref="H110:J111" si="20">H111</f>
        <v>#REF!</v>
      </c>
      <c r="I110" s="24" t="e">
        <f t="shared" si="20"/>
        <v>#REF!</v>
      </c>
      <c r="J110" s="24" t="e">
        <f t="shared" si="20"/>
        <v>#REF!</v>
      </c>
      <c r="K110" s="50" t="e">
        <f t="shared" si="15"/>
        <v>#REF!</v>
      </c>
    </row>
    <row r="111" spans="1:11" ht="31.5" customHeight="1" x14ac:dyDescent="0.25">
      <c r="A111" s="9" t="s">
        <v>12</v>
      </c>
      <c r="B111" s="16" t="s">
        <v>7</v>
      </c>
      <c r="C111" s="4">
        <v>4</v>
      </c>
      <c r="D111" s="4">
        <v>41</v>
      </c>
      <c r="E111" s="16" t="s">
        <v>8</v>
      </c>
      <c r="F111" s="4">
        <v>51200</v>
      </c>
      <c r="G111" s="4">
        <v>200</v>
      </c>
      <c r="H111" s="24" t="e">
        <f t="shared" si="20"/>
        <v>#REF!</v>
      </c>
      <c r="I111" s="24" t="e">
        <f t="shared" si="20"/>
        <v>#REF!</v>
      </c>
      <c r="J111" s="24" t="e">
        <f t="shared" si="20"/>
        <v>#REF!</v>
      </c>
      <c r="K111" s="50" t="e">
        <f t="shared" si="15"/>
        <v>#REF!</v>
      </c>
    </row>
    <row r="112" spans="1:11" ht="31.5" customHeight="1" x14ac:dyDescent="0.25">
      <c r="A112" s="9" t="s">
        <v>13</v>
      </c>
      <c r="B112" s="16" t="s">
        <v>7</v>
      </c>
      <c r="C112" s="4">
        <v>4</v>
      </c>
      <c r="D112" s="4">
        <v>41</v>
      </c>
      <c r="E112" s="16" t="s">
        <v>8</v>
      </c>
      <c r="F112" s="4">
        <v>51200</v>
      </c>
      <c r="G112" s="4">
        <v>240</v>
      </c>
      <c r="H112" s="24" t="e">
        <f>#REF!</f>
        <v>#REF!</v>
      </c>
      <c r="I112" s="24" t="e">
        <f>#REF!</f>
        <v>#REF!</v>
      </c>
      <c r="J112" s="24" t="e">
        <f>#REF!</f>
        <v>#REF!</v>
      </c>
      <c r="K112" s="50" t="e">
        <f t="shared" si="15"/>
        <v>#REF!</v>
      </c>
    </row>
    <row r="113" spans="1:11" ht="62.25" customHeight="1" x14ac:dyDescent="0.25">
      <c r="A113" s="14" t="s">
        <v>139</v>
      </c>
      <c r="B113" s="15" t="s">
        <v>7</v>
      </c>
      <c r="C113" s="13">
        <v>5</v>
      </c>
      <c r="D113" s="13"/>
      <c r="E113" s="13"/>
      <c r="F113" s="13"/>
      <c r="G113" s="13"/>
      <c r="H113" s="23" t="e">
        <f>H114+H128+H133+H147+H158</f>
        <v>#REF!</v>
      </c>
      <c r="I113" s="23" t="e">
        <f>I114+I128+I133+I147+I158</f>
        <v>#REF!</v>
      </c>
      <c r="J113" s="23" t="e">
        <f>J114+J128+J133+J147+J158</f>
        <v>#REF!</v>
      </c>
      <c r="K113" s="51" t="e">
        <f t="shared" si="15"/>
        <v>#REF!</v>
      </c>
    </row>
    <row r="114" spans="1:11" ht="55.5" customHeight="1" x14ac:dyDescent="0.25">
      <c r="A114" s="35" t="s">
        <v>133</v>
      </c>
      <c r="B114" s="15" t="s">
        <v>7</v>
      </c>
      <c r="C114" s="13">
        <v>5</v>
      </c>
      <c r="D114" s="13">
        <v>51</v>
      </c>
      <c r="E114" s="13"/>
      <c r="F114" s="13"/>
      <c r="G114" s="13"/>
      <c r="H114" s="23" t="e">
        <f>H115</f>
        <v>#REF!</v>
      </c>
      <c r="I114" s="23" t="e">
        <f>I115</f>
        <v>#REF!</v>
      </c>
      <c r="J114" s="23" t="e">
        <f>J115</f>
        <v>#REF!</v>
      </c>
      <c r="K114" s="51" t="e">
        <f t="shared" si="15"/>
        <v>#REF!</v>
      </c>
    </row>
    <row r="115" spans="1:11" x14ac:dyDescent="0.25">
      <c r="A115" s="14" t="s">
        <v>9</v>
      </c>
      <c r="B115" s="15" t="s">
        <v>7</v>
      </c>
      <c r="C115" s="13">
        <v>5</v>
      </c>
      <c r="D115" s="13">
        <v>51</v>
      </c>
      <c r="E115" s="15" t="s">
        <v>8</v>
      </c>
      <c r="F115" s="13"/>
      <c r="G115" s="13"/>
      <c r="H115" s="23" t="e">
        <f>H116+H119</f>
        <v>#REF!</v>
      </c>
      <c r="I115" s="23" t="e">
        <f>I116+I119+I122+I125</f>
        <v>#REF!</v>
      </c>
      <c r="J115" s="23" t="e">
        <f>J116+J119+J122+J125</f>
        <v>#REF!</v>
      </c>
      <c r="K115" s="51" t="e">
        <f t="shared" si="15"/>
        <v>#REF!</v>
      </c>
    </row>
    <row r="116" spans="1:11" ht="31.5" customHeight="1" x14ac:dyDescent="0.25">
      <c r="A116" s="5" t="s">
        <v>30</v>
      </c>
      <c r="B116" s="16" t="s">
        <v>7</v>
      </c>
      <c r="C116" s="4">
        <v>5</v>
      </c>
      <c r="D116" s="4">
        <v>51</v>
      </c>
      <c r="E116" s="16" t="s">
        <v>8</v>
      </c>
      <c r="F116" s="4">
        <v>81610</v>
      </c>
      <c r="G116" s="4"/>
      <c r="H116" s="24" t="e">
        <f t="shared" ref="H116:J117" si="21">H117</f>
        <v>#REF!</v>
      </c>
      <c r="I116" s="24" t="e">
        <f t="shared" si="21"/>
        <v>#REF!</v>
      </c>
      <c r="J116" s="24" t="e">
        <f t="shared" si="21"/>
        <v>#REF!</v>
      </c>
      <c r="K116" s="50" t="e">
        <f t="shared" si="15"/>
        <v>#REF!</v>
      </c>
    </row>
    <row r="117" spans="1:11" ht="30" customHeight="1" x14ac:dyDescent="0.25">
      <c r="A117" s="5" t="s">
        <v>12</v>
      </c>
      <c r="B117" s="16" t="s">
        <v>7</v>
      </c>
      <c r="C117" s="4">
        <v>5</v>
      </c>
      <c r="D117" s="4">
        <v>51</v>
      </c>
      <c r="E117" s="16" t="s">
        <v>8</v>
      </c>
      <c r="F117" s="4">
        <v>81610</v>
      </c>
      <c r="G117" s="4">
        <v>200</v>
      </c>
      <c r="H117" s="24" t="e">
        <f t="shared" si="21"/>
        <v>#REF!</v>
      </c>
      <c r="I117" s="24" t="e">
        <f t="shared" si="21"/>
        <v>#REF!</v>
      </c>
      <c r="J117" s="24" t="e">
        <f t="shared" si="21"/>
        <v>#REF!</v>
      </c>
      <c r="K117" s="50" t="e">
        <f t="shared" si="15"/>
        <v>#REF!</v>
      </c>
    </row>
    <row r="118" spans="1:11" ht="33" customHeight="1" x14ac:dyDescent="0.25">
      <c r="A118" s="5" t="s">
        <v>13</v>
      </c>
      <c r="B118" s="16" t="s">
        <v>7</v>
      </c>
      <c r="C118" s="4">
        <v>5</v>
      </c>
      <c r="D118" s="4">
        <v>51</v>
      </c>
      <c r="E118" s="16" t="s">
        <v>8</v>
      </c>
      <c r="F118" s="4">
        <v>81610</v>
      </c>
      <c r="G118" s="4">
        <v>240</v>
      </c>
      <c r="H118" s="24" t="e">
        <f>#REF!</f>
        <v>#REF!</v>
      </c>
      <c r="I118" s="24" t="e">
        <f>#REF!</f>
        <v>#REF!</v>
      </c>
      <c r="J118" s="24" t="e">
        <f>#REF!</f>
        <v>#REF!</v>
      </c>
      <c r="K118" s="50" t="e">
        <f t="shared" si="15"/>
        <v>#REF!</v>
      </c>
    </row>
    <row r="119" spans="1:11" ht="63" customHeight="1" x14ac:dyDescent="0.25">
      <c r="A119" s="29" t="s">
        <v>99</v>
      </c>
      <c r="B119" s="16" t="s">
        <v>7</v>
      </c>
      <c r="C119" s="4">
        <v>5</v>
      </c>
      <c r="D119" s="4">
        <v>51</v>
      </c>
      <c r="E119" s="16" t="s">
        <v>8</v>
      </c>
      <c r="F119" s="4">
        <v>83730</v>
      </c>
      <c r="G119" s="4"/>
      <c r="H119" s="24" t="e">
        <f t="shared" ref="H119:J120" si="22">H120</f>
        <v>#REF!</v>
      </c>
      <c r="I119" s="24" t="e">
        <f t="shared" si="22"/>
        <v>#REF!</v>
      </c>
      <c r="J119" s="24" t="e">
        <f t="shared" si="22"/>
        <v>#REF!</v>
      </c>
      <c r="K119" s="50" t="e">
        <f t="shared" si="15"/>
        <v>#REF!</v>
      </c>
    </row>
    <row r="120" spans="1:11" x14ac:dyDescent="0.25">
      <c r="A120" s="9" t="s">
        <v>59</v>
      </c>
      <c r="B120" s="16" t="s">
        <v>7</v>
      </c>
      <c r="C120" s="4">
        <v>5</v>
      </c>
      <c r="D120" s="4">
        <v>51</v>
      </c>
      <c r="E120" s="16" t="s">
        <v>8</v>
      </c>
      <c r="F120" s="4">
        <v>83730</v>
      </c>
      <c r="G120" s="4">
        <v>500</v>
      </c>
      <c r="H120" s="24" t="e">
        <f t="shared" si="22"/>
        <v>#REF!</v>
      </c>
      <c r="I120" s="24" t="e">
        <f t="shared" si="22"/>
        <v>#REF!</v>
      </c>
      <c r="J120" s="24" t="e">
        <f t="shared" si="22"/>
        <v>#REF!</v>
      </c>
      <c r="K120" s="50" t="e">
        <f t="shared" si="15"/>
        <v>#REF!</v>
      </c>
    </row>
    <row r="121" spans="1:11" ht="18" customHeight="1" x14ac:dyDescent="0.25">
      <c r="A121" s="9" t="s">
        <v>31</v>
      </c>
      <c r="B121" s="16" t="s">
        <v>7</v>
      </c>
      <c r="C121" s="4">
        <v>5</v>
      </c>
      <c r="D121" s="4">
        <v>51</v>
      </c>
      <c r="E121" s="16" t="s">
        <v>8</v>
      </c>
      <c r="F121" s="4">
        <v>83730</v>
      </c>
      <c r="G121" s="4">
        <v>540</v>
      </c>
      <c r="H121" s="24" t="e">
        <f>#REF!</f>
        <v>#REF!</v>
      </c>
      <c r="I121" s="24" t="e">
        <f>#REF!</f>
        <v>#REF!</v>
      </c>
      <c r="J121" s="24" t="e">
        <f>#REF!</f>
        <v>#REF!</v>
      </c>
      <c r="K121" s="50" t="e">
        <f t="shared" si="15"/>
        <v>#REF!</v>
      </c>
    </row>
    <row r="122" spans="1:11" ht="18" customHeight="1" x14ac:dyDescent="0.25">
      <c r="A122" s="9" t="s">
        <v>181</v>
      </c>
      <c r="B122" s="16" t="s">
        <v>7</v>
      </c>
      <c r="C122" s="4">
        <v>5</v>
      </c>
      <c r="D122" s="4">
        <v>51</v>
      </c>
      <c r="E122" s="16" t="s">
        <v>8</v>
      </c>
      <c r="F122" s="16" t="s">
        <v>137</v>
      </c>
      <c r="G122" s="4"/>
      <c r="H122" s="24"/>
      <c r="I122" s="24" t="e">
        <f t="shared" ref="I122:J123" si="23">I123</f>
        <v>#REF!</v>
      </c>
      <c r="J122" s="24" t="e">
        <f t="shared" si="23"/>
        <v>#REF!</v>
      </c>
      <c r="K122" s="50" t="e">
        <f t="shared" si="15"/>
        <v>#REF!</v>
      </c>
    </row>
    <row r="123" spans="1:11" ht="27" customHeight="1" x14ac:dyDescent="0.25">
      <c r="A123" s="9" t="s">
        <v>42</v>
      </c>
      <c r="B123" s="16" t="s">
        <v>7</v>
      </c>
      <c r="C123" s="4">
        <v>5</v>
      </c>
      <c r="D123" s="4">
        <v>51</v>
      </c>
      <c r="E123" s="16" t="s">
        <v>8</v>
      </c>
      <c r="F123" s="16" t="s">
        <v>137</v>
      </c>
      <c r="G123" s="4">
        <v>400</v>
      </c>
      <c r="H123" s="24"/>
      <c r="I123" s="24" t="e">
        <f t="shared" si="23"/>
        <v>#REF!</v>
      </c>
      <c r="J123" s="24" t="e">
        <f t="shared" si="23"/>
        <v>#REF!</v>
      </c>
      <c r="K123" s="50" t="e">
        <f t="shared" si="15"/>
        <v>#REF!</v>
      </c>
    </row>
    <row r="124" spans="1:11" ht="18" customHeight="1" x14ac:dyDescent="0.25">
      <c r="A124" s="11" t="s">
        <v>43</v>
      </c>
      <c r="B124" s="16" t="s">
        <v>7</v>
      </c>
      <c r="C124" s="4">
        <v>5</v>
      </c>
      <c r="D124" s="4">
        <v>51</v>
      </c>
      <c r="E124" s="16" t="s">
        <v>8</v>
      </c>
      <c r="F124" s="16" t="s">
        <v>137</v>
      </c>
      <c r="G124" s="4">
        <v>410</v>
      </c>
      <c r="H124" s="24">
        <v>0</v>
      </c>
      <c r="I124" s="24" t="e">
        <f>#REF!</f>
        <v>#REF!</v>
      </c>
      <c r="J124" s="24" t="e">
        <f>#REF!</f>
        <v>#REF!</v>
      </c>
      <c r="K124" s="50" t="e">
        <f t="shared" si="15"/>
        <v>#REF!</v>
      </c>
    </row>
    <row r="125" spans="1:11" ht="18" customHeight="1" x14ac:dyDescent="0.25">
      <c r="A125" s="9" t="s">
        <v>181</v>
      </c>
      <c r="B125" s="16" t="s">
        <v>7</v>
      </c>
      <c r="C125" s="4">
        <v>5</v>
      </c>
      <c r="D125" s="4">
        <v>51</v>
      </c>
      <c r="E125" s="16" t="s">
        <v>8</v>
      </c>
      <c r="F125" s="16" t="s">
        <v>172</v>
      </c>
      <c r="G125" s="4"/>
      <c r="H125" s="24"/>
      <c r="I125" s="24" t="e">
        <f>I126</f>
        <v>#REF!</v>
      </c>
      <c r="J125" s="24" t="e">
        <f>J126</f>
        <v>#REF!</v>
      </c>
      <c r="K125" s="50" t="e">
        <f t="shared" si="15"/>
        <v>#REF!</v>
      </c>
    </row>
    <row r="126" spans="1:11" ht="30" customHeight="1" x14ac:dyDescent="0.25">
      <c r="A126" s="9" t="s">
        <v>42</v>
      </c>
      <c r="B126" s="16" t="s">
        <v>7</v>
      </c>
      <c r="C126" s="4">
        <v>5</v>
      </c>
      <c r="D126" s="4">
        <v>51</v>
      </c>
      <c r="E126" s="16" t="s">
        <v>8</v>
      </c>
      <c r="F126" s="16" t="s">
        <v>172</v>
      </c>
      <c r="G126" s="4">
        <v>400</v>
      </c>
      <c r="H126" s="24"/>
      <c r="I126" s="24" t="e">
        <f>I127</f>
        <v>#REF!</v>
      </c>
      <c r="J126" s="24" t="e">
        <f>J127</f>
        <v>#REF!</v>
      </c>
      <c r="K126" s="50" t="e">
        <f t="shared" si="15"/>
        <v>#REF!</v>
      </c>
    </row>
    <row r="127" spans="1:11" ht="18" customHeight="1" x14ac:dyDescent="0.25">
      <c r="A127" s="11" t="s">
        <v>43</v>
      </c>
      <c r="B127" s="16" t="s">
        <v>7</v>
      </c>
      <c r="C127" s="4">
        <v>5</v>
      </c>
      <c r="D127" s="4">
        <v>51</v>
      </c>
      <c r="E127" s="16" t="s">
        <v>8</v>
      </c>
      <c r="F127" s="16" t="s">
        <v>172</v>
      </c>
      <c r="G127" s="4">
        <v>410</v>
      </c>
      <c r="H127" s="24">
        <v>0</v>
      </c>
      <c r="I127" s="24" t="e">
        <f>#REF!</f>
        <v>#REF!</v>
      </c>
      <c r="J127" s="24" t="e">
        <f>#REF!</f>
        <v>#REF!</v>
      </c>
      <c r="K127" s="50" t="e">
        <f t="shared" si="15"/>
        <v>#REF!</v>
      </c>
    </row>
    <row r="128" spans="1:11" ht="33.75" customHeight="1" x14ac:dyDescent="0.25">
      <c r="A128" s="14" t="s">
        <v>32</v>
      </c>
      <c r="B128" s="15" t="s">
        <v>7</v>
      </c>
      <c r="C128" s="13">
        <v>5</v>
      </c>
      <c r="D128" s="13">
        <v>52</v>
      </c>
      <c r="E128" s="15"/>
      <c r="F128" s="13"/>
      <c r="G128" s="13"/>
      <c r="H128" s="23" t="e">
        <f t="shared" ref="H128:J131" si="24">H129</f>
        <v>#REF!</v>
      </c>
      <c r="I128" s="23" t="e">
        <f t="shared" si="24"/>
        <v>#REF!</v>
      </c>
      <c r="J128" s="23" t="e">
        <f t="shared" si="24"/>
        <v>#REF!</v>
      </c>
      <c r="K128" s="51" t="e">
        <f t="shared" si="15"/>
        <v>#REF!</v>
      </c>
    </row>
    <row r="129" spans="1:11" x14ac:dyDescent="0.25">
      <c r="A129" s="14" t="s">
        <v>9</v>
      </c>
      <c r="B129" s="15" t="s">
        <v>7</v>
      </c>
      <c r="C129" s="13">
        <v>5</v>
      </c>
      <c r="D129" s="13">
        <v>52</v>
      </c>
      <c r="E129" s="15" t="s">
        <v>8</v>
      </c>
      <c r="F129" s="13"/>
      <c r="G129" s="13"/>
      <c r="H129" s="23" t="e">
        <f t="shared" si="24"/>
        <v>#REF!</v>
      </c>
      <c r="I129" s="23" t="e">
        <f t="shared" si="24"/>
        <v>#REF!</v>
      </c>
      <c r="J129" s="23" t="e">
        <f t="shared" si="24"/>
        <v>#REF!</v>
      </c>
      <c r="K129" s="51" t="e">
        <f t="shared" si="15"/>
        <v>#REF!</v>
      </c>
    </row>
    <row r="130" spans="1:11" ht="77.25" customHeight="1" x14ac:dyDescent="0.25">
      <c r="A130" s="10" t="s">
        <v>165</v>
      </c>
      <c r="B130" s="16" t="s">
        <v>7</v>
      </c>
      <c r="C130" s="4">
        <v>5</v>
      </c>
      <c r="D130" s="4">
        <v>52</v>
      </c>
      <c r="E130" s="16" t="s">
        <v>8</v>
      </c>
      <c r="F130" s="4">
        <v>81630</v>
      </c>
      <c r="G130" s="13"/>
      <c r="H130" s="24" t="e">
        <f t="shared" si="24"/>
        <v>#REF!</v>
      </c>
      <c r="I130" s="24" t="e">
        <f t="shared" si="24"/>
        <v>#REF!</v>
      </c>
      <c r="J130" s="24" t="e">
        <f t="shared" si="24"/>
        <v>#REF!</v>
      </c>
      <c r="K130" s="50" t="e">
        <f t="shared" si="15"/>
        <v>#REF!</v>
      </c>
    </row>
    <row r="131" spans="1:11" x14ac:dyDescent="0.25">
      <c r="A131" s="9" t="s">
        <v>14</v>
      </c>
      <c r="B131" s="16" t="s">
        <v>7</v>
      </c>
      <c r="C131" s="4">
        <v>5</v>
      </c>
      <c r="D131" s="4">
        <v>52</v>
      </c>
      <c r="E131" s="16" t="s">
        <v>8</v>
      </c>
      <c r="F131" s="4">
        <v>81630</v>
      </c>
      <c r="G131" s="4">
        <v>800</v>
      </c>
      <c r="H131" s="24" t="e">
        <f t="shared" si="24"/>
        <v>#REF!</v>
      </c>
      <c r="I131" s="24" t="e">
        <f t="shared" si="24"/>
        <v>#REF!</v>
      </c>
      <c r="J131" s="24" t="e">
        <f t="shared" si="24"/>
        <v>#REF!</v>
      </c>
      <c r="K131" s="50" t="e">
        <f t="shared" si="15"/>
        <v>#REF!</v>
      </c>
    </row>
    <row r="132" spans="1:11" ht="43.5" customHeight="1" x14ac:dyDescent="0.25">
      <c r="A132" s="9" t="s">
        <v>82</v>
      </c>
      <c r="B132" s="16" t="s">
        <v>7</v>
      </c>
      <c r="C132" s="4">
        <v>5</v>
      </c>
      <c r="D132" s="4">
        <v>52</v>
      </c>
      <c r="E132" s="16" t="s">
        <v>8</v>
      </c>
      <c r="F132" s="4">
        <v>81630</v>
      </c>
      <c r="G132" s="4">
        <v>810</v>
      </c>
      <c r="H132" s="24" t="e">
        <f>#REF!</f>
        <v>#REF!</v>
      </c>
      <c r="I132" s="24" t="e">
        <f>#REF!</f>
        <v>#REF!</v>
      </c>
      <c r="J132" s="24" t="e">
        <f>#REF!</f>
        <v>#REF!</v>
      </c>
      <c r="K132" s="50" t="e">
        <f t="shared" si="15"/>
        <v>#REF!</v>
      </c>
    </row>
    <row r="133" spans="1:11" ht="43.5" customHeight="1" x14ac:dyDescent="0.25">
      <c r="A133" s="35" t="s">
        <v>134</v>
      </c>
      <c r="B133" s="15" t="s">
        <v>7</v>
      </c>
      <c r="C133" s="13">
        <v>5</v>
      </c>
      <c r="D133" s="13">
        <v>53</v>
      </c>
      <c r="E133" s="15"/>
      <c r="F133" s="13"/>
      <c r="G133" s="13"/>
      <c r="H133" s="23" t="e">
        <f>H134</f>
        <v>#REF!</v>
      </c>
      <c r="I133" s="23" t="e">
        <f>I134</f>
        <v>#REF!</v>
      </c>
      <c r="J133" s="23" t="e">
        <f>J134</f>
        <v>#REF!</v>
      </c>
      <c r="K133" s="51" t="e">
        <f t="shared" si="15"/>
        <v>#REF!</v>
      </c>
    </row>
    <row r="134" spans="1:11" x14ac:dyDescent="0.25">
      <c r="A134" s="14" t="s">
        <v>9</v>
      </c>
      <c r="B134" s="15" t="s">
        <v>7</v>
      </c>
      <c r="C134" s="13">
        <v>5</v>
      </c>
      <c r="D134" s="13">
        <v>53</v>
      </c>
      <c r="E134" s="15" t="s">
        <v>8</v>
      </c>
      <c r="F134" s="13"/>
      <c r="G134" s="13"/>
      <c r="H134" s="23" t="e">
        <f>H138+H141+H144</f>
        <v>#REF!</v>
      </c>
      <c r="I134" s="23" t="e">
        <f>I138+I141+I144+I135</f>
        <v>#REF!</v>
      </c>
      <c r="J134" s="23" t="e">
        <f>J138+J141+J144+J135</f>
        <v>#REF!</v>
      </c>
      <c r="K134" s="51" t="e">
        <f t="shared" si="15"/>
        <v>#REF!</v>
      </c>
    </row>
    <row r="135" spans="1:11" ht="30" x14ac:dyDescent="0.25">
      <c r="A135" s="9" t="s">
        <v>177</v>
      </c>
      <c r="B135" s="16" t="s">
        <v>7</v>
      </c>
      <c r="C135" s="4">
        <v>5</v>
      </c>
      <c r="D135" s="4">
        <v>53</v>
      </c>
      <c r="E135" s="16" t="s">
        <v>8</v>
      </c>
      <c r="F135" s="4">
        <v>11270</v>
      </c>
      <c r="G135" s="4"/>
      <c r="H135" s="24"/>
      <c r="I135" s="24" t="e">
        <f>I136</f>
        <v>#REF!</v>
      </c>
      <c r="J135" s="24" t="e">
        <f>J136</f>
        <v>#REF!</v>
      </c>
      <c r="K135" s="50" t="e">
        <f t="shared" si="15"/>
        <v>#REF!</v>
      </c>
    </row>
    <row r="136" spans="1:11" ht="30" x14ac:dyDescent="0.25">
      <c r="A136" s="9" t="s">
        <v>42</v>
      </c>
      <c r="B136" s="16" t="s">
        <v>7</v>
      </c>
      <c r="C136" s="4">
        <v>5</v>
      </c>
      <c r="D136" s="4">
        <v>53</v>
      </c>
      <c r="E136" s="16" t="s">
        <v>8</v>
      </c>
      <c r="F136" s="4">
        <v>11270</v>
      </c>
      <c r="G136" s="4">
        <v>400</v>
      </c>
      <c r="H136" s="24"/>
      <c r="I136" s="24" t="e">
        <f>I137</f>
        <v>#REF!</v>
      </c>
      <c r="J136" s="24" t="e">
        <f>J137</f>
        <v>#REF!</v>
      </c>
      <c r="K136" s="50" t="e">
        <f t="shared" si="15"/>
        <v>#REF!</v>
      </c>
    </row>
    <row r="137" spans="1:11" x14ac:dyDescent="0.25">
      <c r="A137" s="11" t="s">
        <v>43</v>
      </c>
      <c r="B137" s="16" t="s">
        <v>7</v>
      </c>
      <c r="C137" s="4">
        <v>5</v>
      </c>
      <c r="D137" s="4">
        <v>53</v>
      </c>
      <c r="E137" s="16" t="s">
        <v>8</v>
      </c>
      <c r="F137" s="4">
        <v>11270</v>
      </c>
      <c r="G137" s="4">
        <v>410</v>
      </c>
      <c r="H137" s="24">
        <v>0</v>
      </c>
      <c r="I137" s="24" t="e">
        <f>#REF!</f>
        <v>#REF!</v>
      </c>
      <c r="J137" s="24" t="e">
        <f>#REF!</f>
        <v>#REF!</v>
      </c>
      <c r="K137" s="50" t="e">
        <f t="shared" si="15"/>
        <v>#REF!</v>
      </c>
    </row>
    <row r="138" spans="1:11" ht="47.25" customHeight="1" x14ac:dyDescent="0.25">
      <c r="A138" s="29" t="s">
        <v>101</v>
      </c>
      <c r="B138" s="16" t="s">
        <v>7</v>
      </c>
      <c r="C138" s="4">
        <v>5</v>
      </c>
      <c r="D138" s="4">
        <v>53</v>
      </c>
      <c r="E138" s="16" t="s">
        <v>8</v>
      </c>
      <c r="F138" s="16" t="s">
        <v>135</v>
      </c>
      <c r="G138" s="13"/>
      <c r="H138" s="24" t="e">
        <f t="shared" ref="H138:J139" si="25">H139</f>
        <v>#REF!</v>
      </c>
      <c r="I138" s="24" t="e">
        <f t="shared" si="25"/>
        <v>#REF!</v>
      </c>
      <c r="J138" s="24" t="e">
        <f t="shared" si="25"/>
        <v>#REF!</v>
      </c>
      <c r="K138" s="50" t="e">
        <f t="shared" si="15"/>
        <v>#REF!</v>
      </c>
    </row>
    <row r="139" spans="1:11" ht="33.75" customHeight="1" x14ac:dyDescent="0.25">
      <c r="A139" s="9" t="s">
        <v>12</v>
      </c>
      <c r="B139" s="16" t="s">
        <v>7</v>
      </c>
      <c r="C139" s="4">
        <v>5</v>
      </c>
      <c r="D139" s="4">
        <v>53</v>
      </c>
      <c r="E139" s="16" t="s">
        <v>8</v>
      </c>
      <c r="F139" s="16" t="s">
        <v>135</v>
      </c>
      <c r="G139" s="4">
        <v>200</v>
      </c>
      <c r="H139" s="24" t="e">
        <f t="shared" si="25"/>
        <v>#REF!</v>
      </c>
      <c r="I139" s="24" t="e">
        <f t="shared" si="25"/>
        <v>#REF!</v>
      </c>
      <c r="J139" s="24" t="e">
        <f t="shared" si="25"/>
        <v>#REF!</v>
      </c>
      <c r="K139" s="50" t="e">
        <f t="shared" ref="K139:K202" si="26">J139/I139*100</f>
        <v>#REF!</v>
      </c>
    </row>
    <row r="140" spans="1:11" ht="33.75" customHeight="1" x14ac:dyDescent="0.25">
      <c r="A140" s="9" t="s">
        <v>13</v>
      </c>
      <c r="B140" s="16" t="s">
        <v>7</v>
      </c>
      <c r="C140" s="4">
        <v>5</v>
      </c>
      <c r="D140" s="4">
        <v>53</v>
      </c>
      <c r="E140" s="16" t="s">
        <v>8</v>
      </c>
      <c r="F140" s="16" t="s">
        <v>135</v>
      </c>
      <c r="G140" s="4">
        <v>240</v>
      </c>
      <c r="H140" s="24" t="e">
        <f>#REF!</f>
        <v>#REF!</v>
      </c>
      <c r="I140" s="24" t="e">
        <f>#REF!</f>
        <v>#REF!</v>
      </c>
      <c r="J140" s="24" t="e">
        <f>#REF!</f>
        <v>#REF!</v>
      </c>
      <c r="K140" s="50" t="e">
        <f t="shared" si="26"/>
        <v>#REF!</v>
      </c>
    </row>
    <row r="141" spans="1:11" ht="80.25" customHeight="1" x14ac:dyDescent="0.25">
      <c r="A141" s="29" t="s">
        <v>103</v>
      </c>
      <c r="B141" s="16" t="s">
        <v>7</v>
      </c>
      <c r="C141" s="4">
        <v>5</v>
      </c>
      <c r="D141" s="4">
        <v>53</v>
      </c>
      <c r="E141" s="16" t="s">
        <v>8</v>
      </c>
      <c r="F141" s="4">
        <v>83700</v>
      </c>
      <c r="G141" s="4"/>
      <c r="H141" s="24" t="e">
        <f t="shared" ref="H141:J142" si="27">H142</f>
        <v>#REF!</v>
      </c>
      <c r="I141" s="24" t="e">
        <f t="shared" si="27"/>
        <v>#REF!</v>
      </c>
      <c r="J141" s="24" t="e">
        <f t="shared" si="27"/>
        <v>#REF!</v>
      </c>
      <c r="K141" s="50" t="e">
        <f t="shared" si="26"/>
        <v>#REF!</v>
      </c>
    </row>
    <row r="142" spans="1:11" x14ac:dyDescent="0.25">
      <c r="A142" s="9" t="s">
        <v>59</v>
      </c>
      <c r="B142" s="16" t="s">
        <v>7</v>
      </c>
      <c r="C142" s="4">
        <v>5</v>
      </c>
      <c r="D142" s="4">
        <v>53</v>
      </c>
      <c r="E142" s="16" t="s">
        <v>8</v>
      </c>
      <c r="F142" s="4">
        <v>83700</v>
      </c>
      <c r="G142" s="4">
        <v>500</v>
      </c>
      <c r="H142" s="24" t="e">
        <f t="shared" si="27"/>
        <v>#REF!</v>
      </c>
      <c r="I142" s="24" t="e">
        <f t="shared" si="27"/>
        <v>#REF!</v>
      </c>
      <c r="J142" s="24" t="e">
        <f t="shared" si="27"/>
        <v>#REF!</v>
      </c>
      <c r="K142" s="50" t="e">
        <f t="shared" si="26"/>
        <v>#REF!</v>
      </c>
    </row>
    <row r="143" spans="1:11" ht="15.75" customHeight="1" x14ac:dyDescent="0.25">
      <c r="A143" s="9" t="s">
        <v>31</v>
      </c>
      <c r="B143" s="16" t="s">
        <v>7</v>
      </c>
      <c r="C143" s="4">
        <v>5</v>
      </c>
      <c r="D143" s="4">
        <v>53</v>
      </c>
      <c r="E143" s="16" t="s">
        <v>8</v>
      </c>
      <c r="F143" s="4">
        <v>83700</v>
      </c>
      <c r="G143" s="4">
        <v>540</v>
      </c>
      <c r="H143" s="24" t="e">
        <f>#REF!</f>
        <v>#REF!</v>
      </c>
      <c r="I143" s="24" t="e">
        <f>#REF!</f>
        <v>#REF!</v>
      </c>
      <c r="J143" s="24" t="e">
        <f>#REF!</f>
        <v>#REF!</v>
      </c>
      <c r="K143" s="50" t="e">
        <f t="shared" si="26"/>
        <v>#REF!</v>
      </c>
    </row>
    <row r="144" spans="1:11" ht="110.25" customHeight="1" x14ac:dyDescent="0.25">
      <c r="A144" s="29" t="s">
        <v>102</v>
      </c>
      <c r="B144" s="16" t="s">
        <v>7</v>
      </c>
      <c r="C144" s="4">
        <v>5</v>
      </c>
      <c r="D144" s="4">
        <v>53</v>
      </c>
      <c r="E144" s="16" t="s">
        <v>8</v>
      </c>
      <c r="F144" s="4">
        <v>83760</v>
      </c>
      <c r="G144" s="4"/>
      <c r="H144" s="24" t="e">
        <f t="shared" ref="H144:J145" si="28">H145</f>
        <v>#REF!</v>
      </c>
      <c r="I144" s="24" t="e">
        <f t="shared" si="28"/>
        <v>#REF!</v>
      </c>
      <c r="J144" s="24" t="e">
        <f t="shared" si="28"/>
        <v>#REF!</v>
      </c>
      <c r="K144" s="50" t="e">
        <f t="shared" si="26"/>
        <v>#REF!</v>
      </c>
    </row>
    <row r="145" spans="1:11" x14ac:dyDescent="0.25">
      <c r="A145" s="3" t="s">
        <v>59</v>
      </c>
      <c r="B145" s="16" t="s">
        <v>7</v>
      </c>
      <c r="C145" s="4">
        <v>5</v>
      </c>
      <c r="D145" s="4">
        <v>53</v>
      </c>
      <c r="E145" s="16" t="s">
        <v>8</v>
      </c>
      <c r="F145" s="4">
        <v>83760</v>
      </c>
      <c r="G145" s="4">
        <v>500</v>
      </c>
      <c r="H145" s="24" t="e">
        <f t="shared" si="28"/>
        <v>#REF!</v>
      </c>
      <c r="I145" s="24" t="e">
        <f t="shared" si="28"/>
        <v>#REF!</v>
      </c>
      <c r="J145" s="24" t="e">
        <f t="shared" si="28"/>
        <v>#REF!</v>
      </c>
      <c r="K145" s="50" t="e">
        <f t="shared" si="26"/>
        <v>#REF!</v>
      </c>
    </row>
    <row r="146" spans="1:11" x14ac:dyDescent="0.25">
      <c r="A146" s="3" t="s">
        <v>31</v>
      </c>
      <c r="B146" s="16" t="s">
        <v>7</v>
      </c>
      <c r="C146" s="4">
        <v>5</v>
      </c>
      <c r="D146" s="4">
        <v>53</v>
      </c>
      <c r="E146" s="16" t="s">
        <v>8</v>
      </c>
      <c r="F146" s="4">
        <v>83760</v>
      </c>
      <c r="G146" s="4">
        <v>540</v>
      </c>
      <c r="H146" s="24" t="e">
        <f>#REF!</f>
        <v>#REF!</v>
      </c>
      <c r="I146" s="24" t="e">
        <f>#REF!</f>
        <v>#REF!</v>
      </c>
      <c r="J146" s="24" t="e">
        <f>#REF!</f>
        <v>#REF!</v>
      </c>
      <c r="K146" s="50" t="e">
        <f t="shared" si="26"/>
        <v>#REF!</v>
      </c>
    </row>
    <row r="147" spans="1:11" ht="15" customHeight="1" x14ac:dyDescent="0.25">
      <c r="A147" s="26" t="s">
        <v>136</v>
      </c>
      <c r="B147" s="15" t="s">
        <v>7</v>
      </c>
      <c r="C147" s="13">
        <v>5</v>
      </c>
      <c r="D147" s="13">
        <v>54</v>
      </c>
      <c r="E147" s="16"/>
      <c r="F147" s="4"/>
      <c r="G147" s="4"/>
      <c r="H147" s="23" t="e">
        <f t="shared" ref="H147:J153" si="29">H148</f>
        <v>#REF!</v>
      </c>
      <c r="I147" s="23" t="e">
        <f t="shared" si="29"/>
        <v>#REF!</v>
      </c>
      <c r="J147" s="23" t="e">
        <f t="shared" si="29"/>
        <v>#REF!</v>
      </c>
      <c r="K147" s="51" t="e">
        <f t="shared" si="26"/>
        <v>#REF!</v>
      </c>
    </row>
    <row r="148" spans="1:11" x14ac:dyDescent="0.25">
      <c r="A148" s="14" t="s">
        <v>9</v>
      </c>
      <c r="B148" s="15" t="s">
        <v>7</v>
      </c>
      <c r="C148" s="13">
        <v>5</v>
      </c>
      <c r="D148" s="13">
        <v>54</v>
      </c>
      <c r="E148" s="15" t="s">
        <v>8</v>
      </c>
      <c r="F148" s="4"/>
      <c r="G148" s="4"/>
      <c r="H148" s="23" t="e">
        <f t="shared" ref="H148" si="30">H152+H149+H155</f>
        <v>#REF!</v>
      </c>
      <c r="I148" s="23" t="e">
        <f t="shared" ref="I148:J148" si="31">I152+I149+I155</f>
        <v>#REF!</v>
      </c>
      <c r="J148" s="23" t="e">
        <f t="shared" si="31"/>
        <v>#REF!</v>
      </c>
      <c r="K148" s="51" t="e">
        <f t="shared" si="26"/>
        <v>#REF!</v>
      </c>
    </row>
    <row r="149" spans="1:11" ht="30" x14ac:dyDescent="0.25">
      <c r="A149" s="48" t="s">
        <v>175</v>
      </c>
      <c r="B149" s="16" t="s">
        <v>7</v>
      </c>
      <c r="C149" s="4">
        <v>5</v>
      </c>
      <c r="D149" s="4">
        <v>54</v>
      </c>
      <c r="E149" s="16" t="s">
        <v>8</v>
      </c>
      <c r="F149" s="4">
        <v>81680</v>
      </c>
      <c r="G149" s="4"/>
      <c r="H149" s="24" t="e">
        <f t="shared" ref="H149:J150" si="32">H150</f>
        <v>#REF!</v>
      </c>
      <c r="I149" s="24" t="e">
        <f t="shared" si="32"/>
        <v>#REF!</v>
      </c>
      <c r="J149" s="24" t="e">
        <f t="shared" si="32"/>
        <v>#REF!</v>
      </c>
      <c r="K149" s="50" t="e">
        <f t="shared" si="26"/>
        <v>#REF!</v>
      </c>
    </row>
    <row r="150" spans="1:11" ht="30" x14ac:dyDescent="0.25">
      <c r="A150" s="9" t="s">
        <v>42</v>
      </c>
      <c r="B150" s="16" t="s">
        <v>7</v>
      </c>
      <c r="C150" s="4">
        <v>5</v>
      </c>
      <c r="D150" s="4">
        <v>54</v>
      </c>
      <c r="E150" s="16" t="s">
        <v>8</v>
      </c>
      <c r="F150" s="4">
        <v>81680</v>
      </c>
      <c r="G150" s="4">
        <v>400</v>
      </c>
      <c r="H150" s="24" t="e">
        <f t="shared" si="32"/>
        <v>#REF!</v>
      </c>
      <c r="I150" s="24" t="e">
        <f t="shared" si="32"/>
        <v>#REF!</v>
      </c>
      <c r="J150" s="24" t="e">
        <f t="shared" si="32"/>
        <v>#REF!</v>
      </c>
      <c r="K150" s="50" t="e">
        <f t="shared" si="26"/>
        <v>#REF!</v>
      </c>
    </row>
    <row r="151" spans="1:11" x14ac:dyDescent="0.25">
      <c r="A151" s="11" t="s">
        <v>43</v>
      </c>
      <c r="B151" s="16" t="s">
        <v>7</v>
      </c>
      <c r="C151" s="4">
        <v>5</v>
      </c>
      <c r="D151" s="4">
        <v>54</v>
      </c>
      <c r="E151" s="16" t="s">
        <v>8</v>
      </c>
      <c r="F151" s="4">
        <v>81680</v>
      </c>
      <c r="G151" s="4">
        <v>410</v>
      </c>
      <c r="H151" s="24" t="e">
        <f>#REF!</f>
        <v>#REF!</v>
      </c>
      <c r="I151" s="24" t="e">
        <f>#REF!</f>
        <v>#REF!</v>
      </c>
      <c r="J151" s="24" t="e">
        <f>#REF!</f>
        <v>#REF!</v>
      </c>
      <c r="K151" s="50" t="e">
        <f t="shared" si="26"/>
        <v>#REF!</v>
      </c>
    </row>
    <row r="152" spans="1:11" ht="30" x14ac:dyDescent="0.25">
      <c r="A152" s="9" t="s">
        <v>166</v>
      </c>
      <c r="B152" s="16" t="s">
        <v>7</v>
      </c>
      <c r="C152" s="4">
        <v>5</v>
      </c>
      <c r="D152" s="4">
        <v>54</v>
      </c>
      <c r="E152" s="16" t="s">
        <v>8</v>
      </c>
      <c r="F152" s="4" t="s">
        <v>137</v>
      </c>
      <c r="G152" s="4"/>
      <c r="H152" s="24" t="e">
        <f t="shared" si="29"/>
        <v>#REF!</v>
      </c>
      <c r="I152" s="24" t="e">
        <f t="shared" si="29"/>
        <v>#REF!</v>
      </c>
      <c r="J152" s="24" t="e">
        <f t="shared" si="29"/>
        <v>#REF!</v>
      </c>
      <c r="K152" s="50" t="e">
        <f t="shared" si="26"/>
        <v>#REF!</v>
      </c>
    </row>
    <row r="153" spans="1:11" ht="27.75" customHeight="1" x14ac:dyDescent="0.25">
      <c r="A153" s="5" t="s">
        <v>42</v>
      </c>
      <c r="B153" s="16" t="s">
        <v>7</v>
      </c>
      <c r="C153" s="4">
        <v>5</v>
      </c>
      <c r="D153" s="4">
        <v>54</v>
      </c>
      <c r="E153" s="16" t="s">
        <v>8</v>
      </c>
      <c r="F153" s="4" t="s">
        <v>137</v>
      </c>
      <c r="G153" s="4">
        <v>400</v>
      </c>
      <c r="H153" s="24" t="e">
        <f t="shared" si="29"/>
        <v>#REF!</v>
      </c>
      <c r="I153" s="24" t="e">
        <f t="shared" si="29"/>
        <v>#REF!</v>
      </c>
      <c r="J153" s="24" t="e">
        <f t="shared" si="29"/>
        <v>#REF!</v>
      </c>
      <c r="K153" s="50" t="e">
        <f t="shared" si="26"/>
        <v>#REF!</v>
      </c>
    </row>
    <row r="154" spans="1:11" x14ac:dyDescent="0.25">
      <c r="A154" s="3" t="s">
        <v>43</v>
      </c>
      <c r="B154" s="16" t="s">
        <v>7</v>
      </c>
      <c r="C154" s="4">
        <v>5</v>
      </c>
      <c r="D154" s="4">
        <v>54</v>
      </c>
      <c r="E154" s="16" t="s">
        <v>8</v>
      </c>
      <c r="F154" s="4" t="s">
        <v>137</v>
      </c>
      <c r="G154" s="4">
        <v>410</v>
      </c>
      <c r="H154" s="24" t="e">
        <f>#REF!</f>
        <v>#REF!</v>
      </c>
      <c r="I154" s="24" t="e">
        <f>#REF!</f>
        <v>#REF!</v>
      </c>
      <c r="J154" s="24" t="e">
        <f>#REF!</f>
        <v>#REF!</v>
      </c>
      <c r="K154" s="50" t="e">
        <f t="shared" si="26"/>
        <v>#REF!</v>
      </c>
    </row>
    <row r="155" spans="1:11" x14ac:dyDescent="0.25">
      <c r="A155" s="48" t="s">
        <v>178</v>
      </c>
      <c r="B155" s="16" t="s">
        <v>7</v>
      </c>
      <c r="C155" s="4">
        <v>5</v>
      </c>
      <c r="D155" s="4">
        <v>54</v>
      </c>
      <c r="E155" s="16" t="s">
        <v>8</v>
      </c>
      <c r="F155" s="4" t="s">
        <v>172</v>
      </c>
      <c r="G155" s="4"/>
      <c r="H155" s="24" t="e">
        <f t="shared" ref="H155:J156" si="33">H156</f>
        <v>#REF!</v>
      </c>
      <c r="I155" s="24" t="e">
        <f t="shared" si="33"/>
        <v>#REF!</v>
      </c>
      <c r="J155" s="24" t="e">
        <f t="shared" si="33"/>
        <v>#REF!</v>
      </c>
      <c r="K155" s="50" t="e">
        <f t="shared" si="26"/>
        <v>#REF!</v>
      </c>
    </row>
    <row r="156" spans="1:11" ht="30" x14ac:dyDescent="0.25">
      <c r="A156" s="5" t="s">
        <v>42</v>
      </c>
      <c r="B156" s="16" t="s">
        <v>7</v>
      </c>
      <c r="C156" s="4">
        <v>5</v>
      </c>
      <c r="D156" s="4">
        <v>54</v>
      </c>
      <c r="E156" s="16" t="s">
        <v>8</v>
      </c>
      <c r="F156" s="4" t="s">
        <v>172</v>
      </c>
      <c r="G156" s="4">
        <v>400</v>
      </c>
      <c r="H156" s="24" t="e">
        <f t="shared" si="33"/>
        <v>#REF!</v>
      </c>
      <c r="I156" s="24" t="e">
        <f t="shared" si="33"/>
        <v>#REF!</v>
      </c>
      <c r="J156" s="24" t="e">
        <f t="shared" si="33"/>
        <v>#REF!</v>
      </c>
      <c r="K156" s="50" t="e">
        <f t="shared" si="26"/>
        <v>#REF!</v>
      </c>
    </row>
    <row r="157" spans="1:11" x14ac:dyDescent="0.25">
      <c r="A157" s="3" t="s">
        <v>43</v>
      </c>
      <c r="B157" s="16" t="s">
        <v>7</v>
      </c>
      <c r="C157" s="4">
        <v>5</v>
      </c>
      <c r="D157" s="4">
        <v>54</v>
      </c>
      <c r="E157" s="16" t="s">
        <v>8</v>
      </c>
      <c r="F157" s="4" t="s">
        <v>172</v>
      </c>
      <c r="G157" s="4">
        <v>410</v>
      </c>
      <c r="H157" s="24" t="e">
        <f>#REF!</f>
        <v>#REF!</v>
      </c>
      <c r="I157" s="24" t="e">
        <f>#REF!</f>
        <v>#REF!</v>
      </c>
      <c r="J157" s="24" t="e">
        <f>#REF!</f>
        <v>#REF!</v>
      </c>
      <c r="K157" s="50" t="e">
        <f t="shared" si="26"/>
        <v>#REF!</v>
      </c>
    </row>
    <row r="158" spans="1:11" ht="18" customHeight="1" x14ac:dyDescent="0.25">
      <c r="A158" s="26" t="s">
        <v>138</v>
      </c>
      <c r="B158" s="15" t="s">
        <v>7</v>
      </c>
      <c r="C158" s="13">
        <v>5</v>
      </c>
      <c r="D158" s="13">
        <v>55</v>
      </c>
      <c r="E158" s="16"/>
      <c r="F158" s="4"/>
      <c r="G158" s="4"/>
      <c r="H158" s="23" t="e">
        <f t="shared" ref="H158:J158" si="34">H159</f>
        <v>#REF!</v>
      </c>
      <c r="I158" s="23" t="e">
        <f t="shared" si="34"/>
        <v>#REF!</v>
      </c>
      <c r="J158" s="23" t="e">
        <f t="shared" si="34"/>
        <v>#REF!</v>
      </c>
      <c r="K158" s="51" t="e">
        <f t="shared" si="26"/>
        <v>#REF!</v>
      </c>
    </row>
    <row r="159" spans="1:11" x14ac:dyDescent="0.25">
      <c r="A159" s="14" t="s">
        <v>9</v>
      </c>
      <c r="B159" s="15" t="s">
        <v>7</v>
      </c>
      <c r="C159" s="13">
        <v>5</v>
      </c>
      <c r="D159" s="13">
        <v>55</v>
      </c>
      <c r="E159" s="15" t="s">
        <v>8</v>
      </c>
      <c r="F159" s="4"/>
      <c r="G159" s="4"/>
      <c r="H159" s="23" t="e">
        <f t="shared" ref="H159:J159" si="35">H163+H160+H166</f>
        <v>#REF!</v>
      </c>
      <c r="I159" s="23" t="e">
        <f t="shared" si="35"/>
        <v>#REF!</v>
      </c>
      <c r="J159" s="23" t="e">
        <f t="shared" si="35"/>
        <v>#REF!</v>
      </c>
      <c r="K159" s="51" t="e">
        <f t="shared" si="26"/>
        <v>#REF!</v>
      </c>
    </row>
    <row r="160" spans="1:11" ht="30" x14ac:dyDescent="0.25">
      <c r="A160" s="30" t="s">
        <v>177</v>
      </c>
      <c r="B160" s="16" t="s">
        <v>7</v>
      </c>
      <c r="C160" s="4">
        <v>5</v>
      </c>
      <c r="D160" s="4">
        <v>55</v>
      </c>
      <c r="E160" s="16" t="s">
        <v>8</v>
      </c>
      <c r="F160" s="4">
        <v>11270</v>
      </c>
      <c r="G160" s="4"/>
      <c r="H160" s="24" t="e">
        <f t="shared" ref="H160:J161" si="36">H161</f>
        <v>#REF!</v>
      </c>
      <c r="I160" s="24" t="e">
        <f t="shared" si="36"/>
        <v>#REF!</v>
      </c>
      <c r="J160" s="24" t="e">
        <f t="shared" si="36"/>
        <v>#REF!</v>
      </c>
      <c r="K160" s="50" t="e">
        <f t="shared" si="26"/>
        <v>#REF!</v>
      </c>
    </row>
    <row r="161" spans="1:11" ht="30" x14ac:dyDescent="0.25">
      <c r="A161" s="9" t="s">
        <v>42</v>
      </c>
      <c r="B161" s="16" t="s">
        <v>7</v>
      </c>
      <c r="C161" s="4">
        <v>5</v>
      </c>
      <c r="D161" s="4">
        <v>55</v>
      </c>
      <c r="E161" s="16" t="s">
        <v>8</v>
      </c>
      <c r="F161" s="4">
        <v>11270</v>
      </c>
      <c r="G161" s="4">
        <v>400</v>
      </c>
      <c r="H161" s="24" t="e">
        <f t="shared" si="36"/>
        <v>#REF!</v>
      </c>
      <c r="I161" s="24" t="e">
        <f t="shared" si="36"/>
        <v>#REF!</v>
      </c>
      <c r="J161" s="24" t="e">
        <f t="shared" si="36"/>
        <v>#REF!</v>
      </c>
      <c r="K161" s="50" t="e">
        <f t="shared" si="26"/>
        <v>#REF!</v>
      </c>
    </row>
    <row r="162" spans="1:11" x14ac:dyDescent="0.25">
      <c r="A162" s="11" t="s">
        <v>43</v>
      </c>
      <c r="B162" s="16" t="s">
        <v>7</v>
      </c>
      <c r="C162" s="4">
        <v>5</v>
      </c>
      <c r="D162" s="4">
        <v>55</v>
      </c>
      <c r="E162" s="16" t="s">
        <v>8</v>
      </c>
      <c r="F162" s="4">
        <v>11270</v>
      </c>
      <c r="G162" s="4">
        <v>410</v>
      </c>
      <c r="H162" s="24" t="e">
        <f>#REF!</f>
        <v>#REF!</v>
      </c>
      <c r="I162" s="24" t="e">
        <f>#REF!</f>
        <v>#REF!</v>
      </c>
      <c r="J162" s="24" t="e">
        <f>#REF!</f>
        <v>#REF!</v>
      </c>
      <c r="K162" s="50" t="e">
        <f t="shared" si="26"/>
        <v>#REF!</v>
      </c>
    </row>
    <row r="163" spans="1:11" ht="30" x14ac:dyDescent="0.25">
      <c r="A163" s="48" t="s">
        <v>175</v>
      </c>
      <c r="B163" s="16" t="s">
        <v>7</v>
      </c>
      <c r="C163" s="4">
        <v>5</v>
      </c>
      <c r="D163" s="4">
        <v>55</v>
      </c>
      <c r="E163" s="16" t="s">
        <v>8</v>
      </c>
      <c r="F163" s="4">
        <v>81680</v>
      </c>
      <c r="G163" s="4"/>
      <c r="H163" s="24" t="e">
        <f t="shared" ref="H163:J164" si="37">H164</f>
        <v>#REF!</v>
      </c>
      <c r="I163" s="24" t="e">
        <f t="shared" si="37"/>
        <v>#REF!</v>
      </c>
      <c r="J163" s="24" t="e">
        <f t="shared" si="37"/>
        <v>#REF!</v>
      </c>
      <c r="K163" s="50" t="e">
        <f t="shared" si="26"/>
        <v>#REF!</v>
      </c>
    </row>
    <row r="164" spans="1:11" ht="30" x14ac:dyDescent="0.25">
      <c r="A164" s="9" t="s">
        <v>42</v>
      </c>
      <c r="B164" s="16" t="s">
        <v>7</v>
      </c>
      <c r="C164" s="4">
        <v>5</v>
      </c>
      <c r="D164" s="4">
        <v>55</v>
      </c>
      <c r="E164" s="16" t="s">
        <v>8</v>
      </c>
      <c r="F164" s="4">
        <v>81680</v>
      </c>
      <c r="G164" s="4">
        <v>400</v>
      </c>
      <c r="H164" s="24" t="e">
        <f t="shared" si="37"/>
        <v>#REF!</v>
      </c>
      <c r="I164" s="24" t="e">
        <f t="shared" si="37"/>
        <v>#REF!</v>
      </c>
      <c r="J164" s="24" t="e">
        <f t="shared" si="37"/>
        <v>#REF!</v>
      </c>
      <c r="K164" s="50" t="e">
        <f t="shared" si="26"/>
        <v>#REF!</v>
      </c>
    </row>
    <row r="165" spans="1:11" x14ac:dyDescent="0.25">
      <c r="A165" s="11" t="s">
        <v>43</v>
      </c>
      <c r="B165" s="16" t="s">
        <v>7</v>
      </c>
      <c r="C165" s="4">
        <v>5</v>
      </c>
      <c r="D165" s="4">
        <v>55</v>
      </c>
      <c r="E165" s="16" t="s">
        <v>8</v>
      </c>
      <c r="F165" s="4">
        <v>81680</v>
      </c>
      <c r="G165" s="4">
        <v>410</v>
      </c>
      <c r="H165" s="24" t="e">
        <f>#REF!</f>
        <v>#REF!</v>
      </c>
      <c r="I165" s="24" t="e">
        <f>#REF!</f>
        <v>#REF!</v>
      </c>
      <c r="J165" s="24" t="e">
        <f>#REF!</f>
        <v>#REF!</v>
      </c>
      <c r="K165" s="50" t="e">
        <f t="shared" si="26"/>
        <v>#REF!</v>
      </c>
    </row>
    <row r="166" spans="1:11" ht="45" x14ac:dyDescent="0.25">
      <c r="A166" s="30" t="s">
        <v>176</v>
      </c>
      <c r="B166" s="16" t="s">
        <v>7</v>
      </c>
      <c r="C166" s="4">
        <v>5</v>
      </c>
      <c r="D166" s="4">
        <v>55</v>
      </c>
      <c r="E166" s="16" t="s">
        <v>8</v>
      </c>
      <c r="F166" s="4" t="s">
        <v>173</v>
      </c>
      <c r="G166" s="4"/>
      <c r="H166" s="24" t="e">
        <f t="shared" ref="H166:J167" si="38">H167</f>
        <v>#REF!</v>
      </c>
      <c r="I166" s="24" t="e">
        <f t="shared" si="38"/>
        <v>#REF!</v>
      </c>
      <c r="J166" s="24" t="e">
        <f t="shared" si="38"/>
        <v>#REF!</v>
      </c>
      <c r="K166" s="50" t="e">
        <f t="shared" si="26"/>
        <v>#REF!</v>
      </c>
    </row>
    <row r="167" spans="1:11" ht="30" x14ac:dyDescent="0.25">
      <c r="A167" s="9" t="s">
        <v>42</v>
      </c>
      <c r="B167" s="16" t="s">
        <v>7</v>
      </c>
      <c r="C167" s="4">
        <v>5</v>
      </c>
      <c r="D167" s="4">
        <v>55</v>
      </c>
      <c r="E167" s="16" t="s">
        <v>8</v>
      </c>
      <c r="F167" s="4" t="s">
        <v>173</v>
      </c>
      <c r="G167" s="4">
        <v>400</v>
      </c>
      <c r="H167" s="24" t="e">
        <f t="shared" si="38"/>
        <v>#REF!</v>
      </c>
      <c r="I167" s="24" t="e">
        <f t="shared" si="38"/>
        <v>#REF!</v>
      </c>
      <c r="J167" s="24" t="e">
        <f t="shared" si="38"/>
        <v>#REF!</v>
      </c>
      <c r="K167" s="50" t="e">
        <f t="shared" si="26"/>
        <v>#REF!</v>
      </c>
    </row>
    <row r="168" spans="1:11" x14ac:dyDescent="0.25">
      <c r="A168" s="11" t="s">
        <v>43</v>
      </c>
      <c r="B168" s="16" t="s">
        <v>7</v>
      </c>
      <c r="C168" s="4">
        <v>5</v>
      </c>
      <c r="D168" s="4">
        <v>55</v>
      </c>
      <c r="E168" s="16" t="s">
        <v>8</v>
      </c>
      <c r="F168" s="4" t="s">
        <v>173</v>
      </c>
      <c r="G168" s="4">
        <v>410</v>
      </c>
      <c r="H168" s="24" t="e">
        <f>#REF!</f>
        <v>#REF!</v>
      </c>
      <c r="I168" s="24" t="e">
        <f>#REF!</f>
        <v>#REF!</v>
      </c>
      <c r="J168" s="24" t="e">
        <f>#REF!</f>
        <v>#REF!</v>
      </c>
      <c r="K168" s="50" t="e">
        <f t="shared" si="26"/>
        <v>#REF!</v>
      </c>
    </row>
    <row r="169" spans="1:11" ht="34.5" customHeight="1" x14ac:dyDescent="0.25">
      <c r="A169" s="14" t="s">
        <v>140</v>
      </c>
      <c r="B169" s="15" t="s">
        <v>7</v>
      </c>
      <c r="C169" s="13">
        <v>6</v>
      </c>
      <c r="D169" s="13"/>
      <c r="E169" s="13"/>
      <c r="F169" s="13"/>
      <c r="G169" s="13"/>
      <c r="H169" s="23" t="e">
        <f t="shared" ref="H169:J170" si="39">H170</f>
        <v>#REF!</v>
      </c>
      <c r="I169" s="23" t="e">
        <f t="shared" si="39"/>
        <v>#REF!</v>
      </c>
      <c r="J169" s="23" t="e">
        <f t="shared" si="39"/>
        <v>#REF!</v>
      </c>
      <c r="K169" s="51" t="e">
        <f t="shared" si="26"/>
        <v>#REF!</v>
      </c>
    </row>
    <row r="170" spans="1:11" ht="29.25" x14ac:dyDescent="0.25">
      <c r="A170" s="14" t="s">
        <v>33</v>
      </c>
      <c r="B170" s="15" t="s">
        <v>7</v>
      </c>
      <c r="C170" s="13">
        <v>6</v>
      </c>
      <c r="D170" s="13">
        <v>61</v>
      </c>
      <c r="E170" s="13"/>
      <c r="F170" s="13"/>
      <c r="G170" s="13"/>
      <c r="H170" s="23" t="e">
        <f t="shared" si="39"/>
        <v>#REF!</v>
      </c>
      <c r="I170" s="23" t="e">
        <f t="shared" si="39"/>
        <v>#REF!</v>
      </c>
      <c r="J170" s="23" t="e">
        <f t="shared" si="39"/>
        <v>#REF!</v>
      </c>
      <c r="K170" s="51" t="e">
        <f t="shared" si="26"/>
        <v>#REF!</v>
      </c>
    </row>
    <row r="171" spans="1:11" ht="16.5" customHeight="1" x14ac:dyDescent="0.25">
      <c r="A171" s="14" t="s">
        <v>9</v>
      </c>
      <c r="B171" s="15" t="s">
        <v>7</v>
      </c>
      <c r="C171" s="13">
        <v>6</v>
      </c>
      <c r="D171" s="13">
        <v>61</v>
      </c>
      <c r="E171" s="15" t="s">
        <v>8</v>
      </c>
      <c r="F171" s="13"/>
      <c r="G171" s="13"/>
      <c r="H171" s="23" t="e">
        <f>H172+H177</f>
        <v>#REF!</v>
      </c>
      <c r="I171" s="23" t="e">
        <f>I172+I177</f>
        <v>#REF!</v>
      </c>
      <c r="J171" s="23" t="e">
        <f>J172+J177</f>
        <v>#REF!</v>
      </c>
      <c r="K171" s="51" t="e">
        <f t="shared" si="26"/>
        <v>#REF!</v>
      </c>
    </row>
    <row r="172" spans="1:11" ht="16.5" customHeight="1" x14ac:dyDescent="0.25">
      <c r="A172" s="29" t="s">
        <v>141</v>
      </c>
      <c r="B172" s="16" t="s">
        <v>7</v>
      </c>
      <c r="C172" s="4">
        <v>6</v>
      </c>
      <c r="D172" s="4">
        <v>61</v>
      </c>
      <c r="E172" s="16" t="s">
        <v>8</v>
      </c>
      <c r="F172" s="4">
        <v>82300</v>
      </c>
      <c r="G172" s="4"/>
      <c r="H172" s="24" t="e">
        <f t="shared" ref="H172" si="40">H175+H173</f>
        <v>#REF!</v>
      </c>
      <c r="I172" s="24" t="e">
        <f t="shared" ref="I172:J172" si="41">I175+I173</f>
        <v>#REF!</v>
      </c>
      <c r="J172" s="24" t="e">
        <f t="shared" si="41"/>
        <v>#REF!</v>
      </c>
      <c r="K172" s="50" t="e">
        <f t="shared" si="26"/>
        <v>#REF!</v>
      </c>
    </row>
    <row r="173" spans="1:11" ht="63" customHeight="1" x14ac:dyDescent="0.25">
      <c r="A173" s="9" t="s">
        <v>38</v>
      </c>
      <c r="B173" s="16" t="s">
        <v>7</v>
      </c>
      <c r="C173" s="4">
        <v>6</v>
      </c>
      <c r="D173" s="4">
        <v>61</v>
      </c>
      <c r="E173" s="16" t="s">
        <v>8</v>
      </c>
      <c r="F173" s="4">
        <v>82300</v>
      </c>
      <c r="G173" s="4">
        <v>100</v>
      </c>
      <c r="H173" s="24" t="e">
        <f>H174</f>
        <v>#REF!</v>
      </c>
      <c r="I173" s="24" t="e">
        <f>I174</f>
        <v>#REF!</v>
      </c>
      <c r="J173" s="24" t="e">
        <f>J174</f>
        <v>#REF!</v>
      </c>
      <c r="K173" s="50" t="e">
        <f t="shared" si="26"/>
        <v>#REF!</v>
      </c>
    </row>
    <row r="174" spans="1:11" ht="30" x14ac:dyDescent="0.25">
      <c r="A174" s="9" t="s">
        <v>10</v>
      </c>
      <c r="B174" s="16" t="s">
        <v>7</v>
      </c>
      <c r="C174" s="4">
        <v>6</v>
      </c>
      <c r="D174" s="4">
        <v>61</v>
      </c>
      <c r="E174" s="16" t="s">
        <v>8</v>
      </c>
      <c r="F174" s="4">
        <v>82300</v>
      </c>
      <c r="G174" s="4">
        <v>120</v>
      </c>
      <c r="H174" s="24" t="e">
        <f>#REF!</f>
        <v>#REF!</v>
      </c>
      <c r="I174" s="24" t="e">
        <f>#REF!</f>
        <v>#REF!</v>
      </c>
      <c r="J174" s="24" t="e">
        <f>#REF!</f>
        <v>#REF!</v>
      </c>
      <c r="K174" s="50" t="e">
        <f t="shared" si="26"/>
        <v>#REF!</v>
      </c>
    </row>
    <row r="175" spans="1:11" ht="33" customHeight="1" x14ac:dyDescent="0.25">
      <c r="A175" s="5" t="s">
        <v>12</v>
      </c>
      <c r="B175" s="16" t="s">
        <v>7</v>
      </c>
      <c r="C175" s="4">
        <v>6</v>
      </c>
      <c r="D175" s="4">
        <v>61</v>
      </c>
      <c r="E175" s="16" t="s">
        <v>8</v>
      </c>
      <c r="F175" s="4">
        <v>82300</v>
      </c>
      <c r="G175" s="4">
        <v>200</v>
      </c>
      <c r="H175" s="24" t="e">
        <f>H176</f>
        <v>#REF!</v>
      </c>
      <c r="I175" s="24" t="e">
        <f>I176</f>
        <v>#REF!</v>
      </c>
      <c r="J175" s="24" t="e">
        <f>J176</f>
        <v>#REF!</v>
      </c>
      <c r="K175" s="50" t="e">
        <f t="shared" si="26"/>
        <v>#REF!</v>
      </c>
    </row>
    <row r="176" spans="1:11" ht="30" customHeight="1" x14ac:dyDescent="0.25">
      <c r="A176" s="5" t="s">
        <v>13</v>
      </c>
      <c r="B176" s="16" t="s">
        <v>7</v>
      </c>
      <c r="C176" s="4">
        <v>6</v>
      </c>
      <c r="D176" s="4">
        <v>61</v>
      </c>
      <c r="E176" s="16" t="s">
        <v>8</v>
      </c>
      <c r="F176" s="4">
        <v>82300</v>
      </c>
      <c r="G176" s="4">
        <v>240</v>
      </c>
      <c r="H176" s="24" t="e">
        <f>#REF!</f>
        <v>#REF!</v>
      </c>
      <c r="I176" s="24" t="e">
        <f>#REF!</f>
        <v>#REF!</v>
      </c>
      <c r="J176" s="24" t="e">
        <f>#REF!</f>
        <v>#REF!</v>
      </c>
      <c r="K176" s="50" t="e">
        <f t="shared" si="26"/>
        <v>#REF!</v>
      </c>
    </row>
    <row r="177" spans="1:11" ht="31.5" customHeight="1" x14ac:dyDescent="0.25">
      <c r="A177" s="33" t="s">
        <v>167</v>
      </c>
      <c r="B177" s="16" t="s">
        <v>7</v>
      </c>
      <c r="C177" s="4">
        <v>6</v>
      </c>
      <c r="D177" s="4">
        <v>61</v>
      </c>
      <c r="E177" s="16" t="s">
        <v>8</v>
      </c>
      <c r="F177" s="4" t="s">
        <v>142</v>
      </c>
      <c r="G177" s="4"/>
      <c r="H177" s="24" t="e">
        <f t="shared" ref="H177:J178" si="42">H178</f>
        <v>#REF!</v>
      </c>
      <c r="I177" s="24" t="e">
        <f t="shared" si="42"/>
        <v>#REF!</v>
      </c>
      <c r="J177" s="24" t="e">
        <f t="shared" si="42"/>
        <v>#REF!</v>
      </c>
      <c r="K177" s="50" t="e">
        <f t="shared" si="26"/>
        <v>#REF!</v>
      </c>
    </row>
    <row r="178" spans="1:11" ht="31.5" customHeight="1" x14ac:dyDescent="0.25">
      <c r="A178" s="9" t="s">
        <v>16</v>
      </c>
      <c r="B178" s="16" t="s">
        <v>7</v>
      </c>
      <c r="C178" s="4">
        <v>6</v>
      </c>
      <c r="D178" s="4">
        <v>61</v>
      </c>
      <c r="E178" s="16" t="s">
        <v>8</v>
      </c>
      <c r="F178" s="4" t="s">
        <v>142</v>
      </c>
      <c r="G178" s="4">
        <v>600</v>
      </c>
      <c r="H178" s="24" t="e">
        <f t="shared" si="42"/>
        <v>#REF!</v>
      </c>
      <c r="I178" s="24" t="e">
        <f t="shared" si="42"/>
        <v>#REF!</v>
      </c>
      <c r="J178" s="24" t="e">
        <f t="shared" si="42"/>
        <v>#REF!</v>
      </c>
      <c r="K178" s="50" t="e">
        <f t="shared" si="26"/>
        <v>#REF!</v>
      </c>
    </row>
    <row r="179" spans="1:11" x14ac:dyDescent="0.25">
      <c r="A179" s="9" t="s">
        <v>83</v>
      </c>
      <c r="B179" s="16" t="s">
        <v>7</v>
      </c>
      <c r="C179" s="4">
        <v>6</v>
      </c>
      <c r="D179" s="4">
        <v>61</v>
      </c>
      <c r="E179" s="16" t="s">
        <v>8</v>
      </c>
      <c r="F179" s="4" t="s">
        <v>142</v>
      </c>
      <c r="G179" s="4">
        <v>610</v>
      </c>
      <c r="H179" s="24" t="e">
        <f>#REF!</f>
        <v>#REF!</v>
      </c>
      <c r="I179" s="24" t="e">
        <f>#REF!</f>
        <v>#REF!</v>
      </c>
      <c r="J179" s="24" t="e">
        <f>#REF!</f>
        <v>#REF!</v>
      </c>
      <c r="K179" s="50" t="e">
        <f t="shared" si="26"/>
        <v>#REF!</v>
      </c>
    </row>
    <row r="180" spans="1:11" ht="29.25" x14ac:dyDescent="0.25">
      <c r="A180" s="14" t="s">
        <v>143</v>
      </c>
      <c r="B180" s="15" t="s">
        <v>7</v>
      </c>
      <c r="C180" s="13">
        <v>7</v>
      </c>
      <c r="D180" s="13"/>
      <c r="E180" s="13"/>
      <c r="F180" s="13"/>
      <c r="G180" s="13"/>
      <c r="H180" s="23" t="e">
        <f t="shared" ref="H180:I180" si="43">H181+H201+H206+H211</f>
        <v>#REF!</v>
      </c>
      <c r="I180" s="23" t="e">
        <f t="shared" si="43"/>
        <v>#REF!</v>
      </c>
      <c r="J180" s="23" t="e">
        <f t="shared" ref="J180" si="44">J181+J201+J206+J211</f>
        <v>#REF!</v>
      </c>
      <c r="K180" s="51" t="e">
        <f t="shared" si="26"/>
        <v>#REF!</v>
      </c>
    </row>
    <row r="181" spans="1:11" ht="29.25" customHeight="1" x14ac:dyDescent="0.25">
      <c r="A181" s="35" t="s">
        <v>144</v>
      </c>
      <c r="B181" s="15" t="s">
        <v>7</v>
      </c>
      <c r="C181" s="13">
        <v>7</v>
      </c>
      <c r="D181" s="13">
        <v>71</v>
      </c>
      <c r="E181" s="13"/>
      <c r="F181" s="13"/>
      <c r="G181" s="13"/>
      <c r="H181" s="23" t="e">
        <f>H182</f>
        <v>#REF!</v>
      </c>
      <c r="I181" s="23" t="e">
        <f>I182</f>
        <v>#REF!</v>
      </c>
      <c r="J181" s="23" t="e">
        <f>J182</f>
        <v>#REF!</v>
      </c>
      <c r="K181" s="51" t="e">
        <f t="shared" si="26"/>
        <v>#REF!</v>
      </c>
    </row>
    <row r="182" spans="1:11" x14ac:dyDescent="0.25">
      <c r="A182" s="14" t="s">
        <v>9</v>
      </c>
      <c r="B182" s="15" t="s">
        <v>7</v>
      </c>
      <c r="C182" s="13">
        <v>7</v>
      </c>
      <c r="D182" s="13">
        <v>71</v>
      </c>
      <c r="E182" s="15" t="s">
        <v>8</v>
      </c>
      <c r="F182" s="13"/>
      <c r="G182" s="13"/>
      <c r="H182" s="23" t="e">
        <f>H183+H186+H198+H191+H194</f>
        <v>#REF!</v>
      </c>
      <c r="I182" s="23" t="e">
        <f>I183+I186+I198+I191+I194</f>
        <v>#REF!</v>
      </c>
      <c r="J182" s="23" t="e">
        <f>J183+J186+J198+J191+J194</f>
        <v>#REF!</v>
      </c>
      <c r="K182" s="51" t="e">
        <f t="shared" si="26"/>
        <v>#REF!</v>
      </c>
    </row>
    <row r="183" spans="1:11" ht="46.5" customHeight="1" x14ac:dyDescent="0.25">
      <c r="A183" s="5" t="s">
        <v>40</v>
      </c>
      <c r="B183" s="16" t="s">
        <v>7</v>
      </c>
      <c r="C183" s="4">
        <v>7</v>
      </c>
      <c r="D183" s="4">
        <v>71</v>
      </c>
      <c r="E183" s="16" t="s">
        <v>8</v>
      </c>
      <c r="F183" s="4">
        <v>16710</v>
      </c>
      <c r="G183" s="4"/>
      <c r="H183" s="24" t="e">
        <f t="shared" ref="H183:J184" si="45">H184</f>
        <v>#REF!</v>
      </c>
      <c r="I183" s="24" t="e">
        <f t="shared" si="45"/>
        <v>#REF!</v>
      </c>
      <c r="J183" s="24" t="e">
        <f t="shared" si="45"/>
        <v>#REF!</v>
      </c>
      <c r="K183" s="50" t="e">
        <f t="shared" si="26"/>
        <v>#REF!</v>
      </c>
    </row>
    <row r="184" spans="1:11" ht="18" customHeight="1" x14ac:dyDescent="0.25">
      <c r="A184" s="5" t="s">
        <v>36</v>
      </c>
      <c r="B184" s="16" t="s">
        <v>7</v>
      </c>
      <c r="C184" s="4">
        <v>7</v>
      </c>
      <c r="D184" s="4">
        <v>71</v>
      </c>
      <c r="E184" s="16" t="s">
        <v>8</v>
      </c>
      <c r="F184" s="4">
        <v>16710</v>
      </c>
      <c r="G184" s="4">
        <v>300</v>
      </c>
      <c r="H184" s="24" t="e">
        <f t="shared" si="45"/>
        <v>#REF!</v>
      </c>
      <c r="I184" s="24" t="e">
        <f t="shared" si="45"/>
        <v>#REF!</v>
      </c>
      <c r="J184" s="24" t="e">
        <f t="shared" si="45"/>
        <v>#REF!</v>
      </c>
      <c r="K184" s="50" t="e">
        <f t="shared" si="26"/>
        <v>#REF!</v>
      </c>
    </row>
    <row r="185" spans="1:11" ht="32.25" customHeight="1" x14ac:dyDescent="0.25">
      <c r="A185" s="5" t="s">
        <v>37</v>
      </c>
      <c r="B185" s="16" t="s">
        <v>7</v>
      </c>
      <c r="C185" s="4">
        <v>7</v>
      </c>
      <c r="D185" s="4">
        <v>71</v>
      </c>
      <c r="E185" s="16" t="s">
        <v>8</v>
      </c>
      <c r="F185" s="4">
        <v>16710</v>
      </c>
      <c r="G185" s="4">
        <v>320</v>
      </c>
      <c r="H185" s="24" t="e">
        <f>#REF!</f>
        <v>#REF!</v>
      </c>
      <c r="I185" s="24" t="e">
        <f>#REF!</f>
        <v>#REF!</v>
      </c>
      <c r="J185" s="24" t="e">
        <f>#REF!</f>
        <v>#REF!</v>
      </c>
      <c r="K185" s="50" t="e">
        <f t="shared" si="26"/>
        <v>#REF!</v>
      </c>
    </row>
    <row r="186" spans="1:11" ht="137.25" customHeight="1" x14ac:dyDescent="0.25">
      <c r="A186" s="12" t="s">
        <v>162</v>
      </c>
      <c r="B186" s="16" t="s">
        <v>7</v>
      </c>
      <c r="C186" s="4">
        <v>7</v>
      </c>
      <c r="D186" s="4">
        <v>71</v>
      </c>
      <c r="E186" s="16" t="s">
        <v>8</v>
      </c>
      <c r="F186" s="4">
        <v>16721</v>
      </c>
      <c r="G186" s="4"/>
      <c r="H186" s="24" t="e">
        <f>H187+H189</f>
        <v>#REF!</v>
      </c>
      <c r="I186" s="24" t="e">
        <f>I187+I189</f>
        <v>#REF!</v>
      </c>
      <c r="J186" s="24" t="e">
        <f>J187+J189</f>
        <v>#REF!</v>
      </c>
      <c r="K186" s="50" t="e">
        <f t="shared" si="26"/>
        <v>#REF!</v>
      </c>
    </row>
    <row r="187" spans="1:11" ht="60" customHeight="1" x14ac:dyDescent="0.25">
      <c r="A187" s="5" t="s">
        <v>38</v>
      </c>
      <c r="B187" s="16" t="s">
        <v>7</v>
      </c>
      <c r="C187" s="4">
        <v>7</v>
      </c>
      <c r="D187" s="4">
        <v>71</v>
      </c>
      <c r="E187" s="16" t="s">
        <v>8</v>
      </c>
      <c r="F187" s="4">
        <v>16721</v>
      </c>
      <c r="G187" s="4">
        <v>100</v>
      </c>
      <c r="H187" s="24" t="e">
        <f>H188</f>
        <v>#REF!</v>
      </c>
      <c r="I187" s="24" t="e">
        <f>I188</f>
        <v>#REF!</v>
      </c>
      <c r="J187" s="24" t="e">
        <f>J188</f>
        <v>#REF!</v>
      </c>
      <c r="K187" s="50" t="e">
        <f t="shared" si="26"/>
        <v>#REF!</v>
      </c>
    </row>
    <row r="188" spans="1:11" ht="30" x14ac:dyDescent="0.25">
      <c r="A188" s="5" t="s">
        <v>10</v>
      </c>
      <c r="B188" s="16" t="s">
        <v>7</v>
      </c>
      <c r="C188" s="4">
        <v>7</v>
      </c>
      <c r="D188" s="4">
        <v>71</v>
      </c>
      <c r="E188" s="16" t="s">
        <v>8</v>
      </c>
      <c r="F188" s="4">
        <v>16721</v>
      </c>
      <c r="G188" s="4">
        <v>120</v>
      </c>
      <c r="H188" s="24" t="e">
        <f>#REF!</f>
        <v>#REF!</v>
      </c>
      <c r="I188" s="24" t="e">
        <f>#REF!</f>
        <v>#REF!</v>
      </c>
      <c r="J188" s="24" t="e">
        <f>#REF!</f>
        <v>#REF!</v>
      </c>
      <c r="K188" s="50" t="e">
        <f t="shared" si="26"/>
        <v>#REF!</v>
      </c>
    </row>
    <row r="189" spans="1:11" ht="31.5" customHeight="1" x14ac:dyDescent="0.25">
      <c r="A189" s="5" t="s">
        <v>12</v>
      </c>
      <c r="B189" s="16" t="s">
        <v>7</v>
      </c>
      <c r="C189" s="4">
        <v>7</v>
      </c>
      <c r="D189" s="4">
        <v>71</v>
      </c>
      <c r="E189" s="16" t="s">
        <v>8</v>
      </c>
      <c r="F189" s="4">
        <v>16721</v>
      </c>
      <c r="G189" s="4">
        <v>200</v>
      </c>
      <c r="H189" s="24" t="e">
        <f>H190</f>
        <v>#REF!</v>
      </c>
      <c r="I189" s="24" t="e">
        <f>I190</f>
        <v>#REF!</v>
      </c>
      <c r="J189" s="24" t="e">
        <f>J190</f>
        <v>#REF!</v>
      </c>
      <c r="K189" s="50" t="e">
        <f t="shared" si="26"/>
        <v>#REF!</v>
      </c>
    </row>
    <row r="190" spans="1:11" ht="32.25" customHeight="1" x14ac:dyDescent="0.25">
      <c r="A190" s="5" t="s">
        <v>13</v>
      </c>
      <c r="B190" s="16" t="s">
        <v>7</v>
      </c>
      <c r="C190" s="4">
        <v>7</v>
      </c>
      <c r="D190" s="4">
        <v>71</v>
      </c>
      <c r="E190" s="16" t="s">
        <v>8</v>
      </c>
      <c r="F190" s="4">
        <v>16721</v>
      </c>
      <c r="G190" s="4">
        <v>240</v>
      </c>
      <c r="H190" s="24" t="e">
        <f>#REF!</f>
        <v>#REF!</v>
      </c>
      <c r="I190" s="24" t="e">
        <f>#REF!</f>
        <v>#REF!</v>
      </c>
      <c r="J190" s="24" t="e">
        <f>#REF!</f>
        <v>#REF!</v>
      </c>
      <c r="K190" s="50" t="e">
        <f t="shared" si="26"/>
        <v>#REF!</v>
      </c>
    </row>
    <row r="191" spans="1:11" ht="138.75" customHeight="1" x14ac:dyDescent="0.25">
      <c r="A191" s="12" t="s">
        <v>163</v>
      </c>
      <c r="B191" s="16" t="s">
        <v>7</v>
      </c>
      <c r="C191" s="4">
        <v>7</v>
      </c>
      <c r="D191" s="4">
        <v>71</v>
      </c>
      <c r="E191" s="16" t="s">
        <v>8</v>
      </c>
      <c r="F191" s="4">
        <v>16722</v>
      </c>
      <c r="G191" s="4"/>
      <c r="H191" s="24" t="e">
        <f t="shared" ref="H191:J192" si="46">H192</f>
        <v>#REF!</v>
      </c>
      <c r="I191" s="24" t="e">
        <f t="shared" si="46"/>
        <v>#REF!</v>
      </c>
      <c r="J191" s="24" t="e">
        <f t="shared" si="46"/>
        <v>#REF!</v>
      </c>
      <c r="K191" s="50" t="e">
        <f t="shared" si="26"/>
        <v>#REF!</v>
      </c>
    </row>
    <row r="192" spans="1:11" ht="30" customHeight="1" x14ac:dyDescent="0.25">
      <c r="A192" s="5" t="s">
        <v>12</v>
      </c>
      <c r="B192" s="16" t="s">
        <v>7</v>
      </c>
      <c r="C192" s="4">
        <v>7</v>
      </c>
      <c r="D192" s="4">
        <v>71</v>
      </c>
      <c r="E192" s="16" t="s">
        <v>8</v>
      </c>
      <c r="F192" s="4">
        <v>16722</v>
      </c>
      <c r="G192" s="4">
        <v>200</v>
      </c>
      <c r="H192" s="24" t="e">
        <f t="shared" si="46"/>
        <v>#REF!</v>
      </c>
      <c r="I192" s="24" t="e">
        <f t="shared" si="46"/>
        <v>#REF!</v>
      </c>
      <c r="J192" s="24" t="e">
        <f t="shared" si="46"/>
        <v>#REF!</v>
      </c>
      <c r="K192" s="50" t="e">
        <f t="shared" si="26"/>
        <v>#REF!</v>
      </c>
    </row>
    <row r="193" spans="1:11" ht="35.25" customHeight="1" x14ac:dyDescent="0.25">
      <c r="A193" s="5" t="s">
        <v>13</v>
      </c>
      <c r="B193" s="16" t="s">
        <v>7</v>
      </c>
      <c r="C193" s="4">
        <v>7</v>
      </c>
      <c r="D193" s="4">
        <v>71</v>
      </c>
      <c r="E193" s="16" t="s">
        <v>8</v>
      </c>
      <c r="F193" s="4">
        <v>16722</v>
      </c>
      <c r="G193" s="4">
        <v>240</v>
      </c>
      <c r="H193" s="24" t="e">
        <f>#REF!</f>
        <v>#REF!</v>
      </c>
      <c r="I193" s="24" t="e">
        <f>#REF!</f>
        <v>#REF!</v>
      </c>
      <c r="J193" s="24" t="e">
        <f>#REF!</f>
        <v>#REF!</v>
      </c>
      <c r="K193" s="50" t="e">
        <f t="shared" si="26"/>
        <v>#REF!</v>
      </c>
    </row>
    <row r="194" spans="1:11" ht="163.5" customHeight="1" x14ac:dyDescent="0.25">
      <c r="A194" s="12" t="s">
        <v>161</v>
      </c>
      <c r="B194" s="16" t="s">
        <v>7</v>
      </c>
      <c r="C194" s="4">
        <v>7</v>
      </c>
      <c r="D194" s="4">
        <v>71</v>
      </c>
      <c r="E194" s="16" t="s">
        <v>8</v>
      </c>
      <c r="F194" s="4">
        <v>16723</v>
      </c>
      <c r="G194" s="4"/>
      <c r="H194" s="24" t="e">
        <f>H195</f>
        <v>#REF!</v>
      </c>
      <c r="I194" s="24" t="e">
        <f>I195</f>
        <v>#REF!</v>
      </c>
      <c r="J194" s="24" t="e">
        <f>J195</f>
        <v>#REF!</v>
      </c>
      <c r="K194" s="50" t="e">
        <f t="shared" si="26"/>
        <v>#REF!</v>
      </c>
    </row>
    <row r="195" spans="1:11" ht="15" customHeight="1" x14ac:dyDescent="0.25">
      <c r="A195" s="5" t="s">
        <v>36</v>
      </c>
      <c r="B195" s="16" t="s">
        <v>7</v>
      </c>
      <c r="C195" s="4">
        <v>7</v>
      </c>
      <c r="D195" s="4">
        <v>71</v>
      </c>
      <c r="E195" s="16" t="s">
        <v>8</v>
      </c>
      <c r="F195" s="4">
        <v>16723</v>
      </c>
      <c r="G195" s="4">
        <v>300</v>
      </c>
      <c r="H195" s="24" t="e">
        <f>H196+H197</f>
        <v>#REF!</v>
      </c>
      <c r="I195" s="24" t="e">
        <f>I196+I197</f>
        <v>#REF!</v>
      </c>
      <c r="J195" s="24" t="e">
        <f>J196+J197</f>
        <v>#REF!</v>
      </c>
      <c r="K195" s="50" t="e">
        <f t="shared" si="26"/>
        <v>#REF!</v>
      </c>
    </row>
    <row r="196" spans="1:11" ht="14.25" customHeight="1" x14ac:dyDescent="0.25">
      <c r="A196" s="5" t="s">
        <v>41</v>
      </c>
      <c r="B196" s="16" t="s">
        <v>7</v>
      </c>
      <c r="C196" s="4">
        <v>7</v>
      </c>
      <c r="D196" s="4">
        <v>71</v>
      </c>
      <c r="E196" s="16" t="s">
        <v>8</v>
      </c>
      <c r="F196" s="4">
        <v>16723</v>
      </c>
      <c r="G196" s="4">
        <v>310</v>
      </c>
      <c r="H196" s="24" t="e">
        <f>#REF!</f>
        <v>#REF!</v>
      </c>
      <c r="I196" s="24" t="e">
        <f>#REF!</f>
        <v>#REF!</v>
      </c>
      <c r="J196" s="24" t="e">
        <f>#REF!</f>
        <v>#REF!</v>
      </c>
      <c r="K196" s="50" t="e">
        <f t="shared" si="26"/>
        <v>#REF!</v>
      </c>
    </row>
    <row r="197" spans="1:11" ht="33" customHeight="1" x14ac:dyDescent="0.25">
      <c r="A197" s="5" t="s">
        <v>37</v>
      </c>
      <c r="B197" s="16" t="s">
        <v>7</v>
      </c>
      <c r="C197" s="4">
        <v>7</v>
      </c>
      <c r="D197" s="4">
        <v>71</v>
      </c>
      <c r="E197" s="16" t="s">
        <v>8</v>
      </c>
      <c r="F197" s="4">
        <v>16723</v>
      </c>
      <c r="G197" s="4">
        <v>320</v>
      </c>
      <c r="H197" s="24" t="e">
        <f>#REF!</f>
        <v>#REF!</v>
      </c>
      <c r="I197" s="24" t="e">
        <f>#REF!</f>
        <v>#REF!</v>
      </c>
      <c r="J197" s="24" t="e">
        <f>#REF!</f>
        <v>#REF!</v>
      </c>
      <c r="K197" s="50" t="e">
        <f t="shared" si="26"/>
        <v>#REF!</v>
      </c>
    </row>
    <row r="198" spans="1:11" ht="59.25" customHeight="1" x14ac:dyDescent="0.25">
      <c r="A198" s="5" t="s">
        <v>106</v>
      </c>
      <c r="B198" s="16" t="s">
        <v>7</v>
      </c>
      <c r="C198" s="4">
        <v>7</v>
      </c>
      <c r="D198" s="4">
        <v>71</v>
      </c>
      <c r="E198" s="16" t="s">
        <v>8</v>
      </c>
      <c r="F198" s="4" t="s">
        <v>85</v>
      </c>
      <c r="G198" s="4"/>
      <c r="H198" s="24" t="e">
        <f t="shared" ref="H198:J199" si="47">H199</f>
        <v>#REF!</v>
      </c>
      <c r="I198" s="24" t="e">
        <f t="shared" si="47"/>
        <v>#REF!</v>
      </c>
      <c r="J198" s="24" t="e">
        <f t="shared" si="47"/>
        <v>#REF!</v>
      </c>
      <c r="K198" s="50" t="e">
        <f t="shared" si="26"/>
        <v>#REF!</v>
      </c>
    </row>
    <row r="199" spans="1:11" ht="33" customHeight="1" x14ac:dyDescent="0.25">
      <c r="A199" s="5" t="s">
        <v>42</v>
      </c>
      <c r="B199" s="16" t="s">
        <v>7</v>
      </c>
      <c r="C199" s="4">
        <v>7</v>
      </c>
      <c r="D199" s="4">
        <v>71</v>
      </c>
      <c r="E199" s="16" t="s">
        <v>8</v>
      </c>
      <c r="F199" s="4" t="s">
        <v>85</v>
      </c>
      <c r="G199" s="4">
        <v>400</v>
      </c>
      <c r="H199" s="24" t="e">
        <f t="shared" si="47"/>
        <v>#REF!</v>
      </c>
      <c r="I199" s="24" t="e">
        <f t="shared" si="47"/>
        <v>#REF!</v>
      </c>
      <c r="J199" s="24" t="e">
        <f t="shared" si="47"/>
        <v>#REF!</v>
      </c>
      <c r="K199" s="50" t="e">
        <f t="shared" si="26"/>
        <v>#REF!</v>
      </c>
    </row>
    <row r="200" spans="1:11" x14ac:dyDescent="0.25">
      <c r="A200" s="3" t="s">
        <v>43</v>
      </c>
      <c r="B200" s="16" t="s">
        <v>7</v>
      </c>
      <c r="C200" s="4">
        <v>7</v>
      </c>
      <c r="D200" s="4">
        <v>71</v>
      </c>
      <c r="E200" s="16" t="s">
        <v>8</v>
      </c>
      <c r="F200" s="4" t="s">
        <v>85</v>
      </c>
      <c r="G200" s="4">
        <v>410</v>
      </c>
      <c r="H200" s="24" t="e">
        <f>#REF!</f>
        <v>#REF!</v>
      </c>
      <c r="I200" s="24" t="e">
        <f>#REF!</f>
        <v>#REF!</v>
      </c>
      <c r="J200" s="24" t="e">
        <f>#REF!</f>
        <v>#REF!</v>
      </c>
      <c r="K200" s="50" t="e">
        <f t="shared" si="26"/>
        <v>#REF!</v>
      </c>
    </row>
    <row r="201" spans="1:11" ht="50.25" customHeight="1" x14ac:dyDescent="0.25">
      <c r="A201" s="35" t="s">
        <v>145</v>
      </c>
      <c r="B201" s="15" t="s">
        <v>7</v>
      </c>
      <c r="C201" s="13">
        <v>7</v>
      </c>
      <c r="D201" s="13">
        <v>72</v>
      </c>
      <c r="E201" s="16"/>
      <c r="F201" s="4"/>
      <c r="G201" s="4"/>
      <c r="H201" s="23" t="e">
        <f t="shared" ref="H201:J204" si="48">H202</f>
        <v>#REF!</v>
      </c>
      <c r="I201" s="23" t="e">
        <f t="shared" si="48"/>
        <v>#REF!</v>
      </c>
      <c r="J201" s="23" t="e">
        <f t="shared" si="48"/>
        <v>#REF!</v>
      </c>
      <c r="K201" s="51" t="e">
        <f t="shared" si="26"/>
        <v>#REF!</v>
      </c>
    </row>
    <row r="202" spans="1:11" x14ac:dyDescent="0.25">
      <c r="A202" s="14" t="s">
        <v>9</v>
      </c>
      <c r="B202" s="15" t="s">
        <v>7</v>
      </c>
      <c r="C202" s="13">
        <v>7</v>
      </c>
      <c r="D202" s="13">
        <v>72</v>
      </c>
      <c r="E202" s="15" t="s">
        <v>8</v>
      </c>
      <c r="F202" s="4"/>
      <c r="G202" s="4"/>
      <c r="H202" s="23" t="e">
        <f t="shared" si="48"/>
        <v>#REF!</v>
      </c>
      <c r="I202" s="23" t="e">
        <f t="shared" si="48"/>
        <v>#REF!</v>
      </c>
      <c r="J202" s="23" t="e">
        <f t="shared" si="48"/>
        <v>#REF!</v>
      </c>
      <c r="K202" s="51" t="e">
        <f t="shared" si="26"/>
        <v>#REF!</v>
      </c>
    </row>
    <row r="203" spans="1:11" ht="45" customHeight="1" x14ac:dyDescent="0.25">
      <c r="A203" s="5" t="s">
        <v>44</v>
      </c>
      <c r="B203" s="16" t="s">
        <v>7</v>
      </c>
      <c r="C203" s="4">
        <v>7</v>
      </c>
      <c r="D203" s="4">
        <v>72</v>
      </c>
      <c r="E203" s="16" t="s">
        <v>8</v>
      </c>
      <c r="F203" s="4">
        <v>52600</v>
      </c>
      <c r="G203" s="4"/>
      <c r="H203" s="24" t="e">
        <f t="shared" si="48"/>
        <v>#REF!</v>
      </c>
      <c r="I203" s="24" t="e">
        <f t="shared" si="48"/>
        <v>#REF!</v>
      </c>
      <c r="J203" s="24" t="e">
        <f t="shared" si="48"/>
        <v>#REF!</v>
      </c>
      <c r="K203" s="50" t="e">
        <f t="shared" ref="K203:K266" si="49">J203/I203*100</f>
        <v>#REF!</v>
      </c>
    </row>
    <row r="204" spans="1:11" ht="19.5" customHeight="1" x14ac:dyDescent="0.25">
      <c r="A204" s="5" t="s">
        <v>36</v>
      </c>
      <c r="B204" s="16" t="s">
        <v>7</v>
      </c>
      <c r="C204" s="4">
        <v>7</v>
      </c>
      <c r="D204" s="4">
        <v>72</v>
      </c>
      <c r="E204" s="16" t="s">
        <v>8</v>
      </c>
      <c r="F204" s="4">
        <v>52600</v>
      </c>
      <c r="G204" s="4">
        <v>300</v>
      </c>
      <c r="H204" s="24" t="e">
        <f t="shared" si="48"/>
        <v>#REF!</v>
      </c>
      <c r="I204" s="24" t="e">
        <f t="shared" si="48"/>
        <v>#REF!</v>
      </c>
      <c r="J204" s="24" t="e">
        <f t="shared" si="48"/>
        <v>#REF!</v>
      </c>
      <c r="K204" s="50" t="e">
        <f t="shared" si="49"/>
        <v>#REF!</v>
      </c>
    </row>
    <row r="205" spans="1:11" ht="16.5" customHeight="1" x14ac:dyDescent="0.25">
      <c r="A205" s="5" t="s">
        <v>41</v>
      </c>
      <c r="B205" s="16" t="s">
        <v>7</v>
      </c>
      <c r="C205" s="4">
        <v>7</v>
      </c>
      <c r="D205" s="4">
        <v>72</v>
      </c>
      <c r="E205" s="16" t="s">
        <v>8</v>
      </c>
      <c r="F205" s="4">
        <v>52600</v>
      </c>
      <c r="G205" s="4">
        <v>310</v>
      </c>
      <c r="H205" s="24" t="e">
        <f>#REF!</f>
        <v>#REF!</v>
      </c>
      <c r="I205" s="24" t="e">
        <f>#REF!</f>
        <v>#REF!</v>
      </c>
      <c r="J205" s="24" t="e">
        <f>#REF!</f>
        <v>#REF!</v>
      </c>
      <c r="K205" s="50" t="e">
        <f t="shared" si="49"/>
        <v>#REF!</v>
      </c>
    </row>
    <row r="206" spans="1:11" ht="30" customHeight="1" x14ac:dyDescent="0.25">
      <c r="A206" s="35" t="s">
        <v>146</v>
      </c>
      <c r="B206" s="15" t="s">
        <v>7</v>
      </c>
      <c r="C206" s="13">
        <v>7</v>
      </c>
      <c r="D206" s="13">
        <v>73</v>
      </c>
      <c r="E206" s="16"/>
      <c r="F206" s="4"/>
      <c r="G206" s="4"/>
      <c r="H206" s="23" t="e">
        <f t="shared" ref="H206:J209" si="50">H207</f>
        <v>#REF!</v>
      </c>
      <c r="I206" s="23" t="e">
        <f t="shared" si="50"/>
        <v>#REF!</v>
      </c>
      <c r="J206" s="23" t="e">
        <f t="shared" si="50"/>
        <v>#REF!</v>
      </c>
      <c r="K206" s="51" t="e">
        <f t="shared" si="49"/>
        <v>#REF!</v>
      </c>
    </row>
    <row r="207" spans="1:11" x14ac:dyDescent="0.25">
      <c r="A207" s="14" t="s">
        <v>9</v>
      </c>
      <c r="B207" s="15" t="s">
        <v>7</v>
      </c>
      <c r="C207" s="13">
        <v>7</v>
      </c>
      <c r="D207" s="13">
        <v>73</v>
      </c>
      <c r="E207" s="15" t="s">
        <v>8</v>
      </c>
      <c r="F207" s="4"/>
      <c r="G207" s="4"/>
      <c r="H207" s="23" t="e">
        <f t="shared" si="50"/>
        <v>#REF!</v>
      </c>
      <c r="I207" s="23" t="e">
        <f t="shared" si="50"/>
        <v>#REF!</v>
      </c>
      <c r="J207" s="23" t="e">
        <f t="shared" si="50"/>
        <v>#REF!</v>
      </c>
      <c r="K207" s="51" t="e">
        <f t="shared" si="49"/>
        <v>#REF!</v>
      </c>
    </row>
    <row r="208" spans="1:11" ht="60.75" customHeight="1" x14ac:dyDescent="0.25">
      <c r="A208" s="25" t="s">
        <v>168</v>
      </c>
      <c r="B208" s="16" t="s">
        <v>7</v>
      </c>
      <c r="C208" s="4">
        <v>7</v>
      </c>
      <c r="D208" s="4">
        <v>73</v>
      </c>
      <c r="E208" s="16" t="s">
        <v>8</v>
      </c>
      <c r="F208" s="4" t="s">
        <v>147</v>
      </c>
      <c r="G208" s="4"/>
      <c r="H208" s="24" t="e">
        <f t="shared" si="50"/>
        <v>#REF!</v>
      </c>
      <c r="I208" s="24" t="e">
        <f t="shared" si="50"/>
        <v>#REF!</v>
      </c>
      <c r="J208" s="24" t="e">
        <f t="shared" si="50"/>
        <v>#REF!</v>
      </c>
      <c r="K208" s="50" t="e">
        <f t="shared" si="49"/>
        <v>#REF!</v>
      </c>
    </row>
    <row r="209" spans="1:11" ht="15" customHeight="1" x14ac:dyDescent="0.25">
      <c r="A209" s="12" t="s">
        <v>76</v>
      </c>
      <c r="B209" s="16" t="s">
        <v>7</v>
      </c>
      <c r="C209" s="4">
        <v>7</v>
      </c>
      <c r="D209" s="4">
        <v>73</v>
      </c>
      <c r="E209" s="16" t="s">
        <v>8</v>
      </c>
      <c r="F209" s="4" t="s">
        <v>147</v>
      </c>
      <c r="G209" s="4">
        <v>300</v>
      </c>
      <c r="H209" s="24" t="e">
        <f t="shared" si="50"/>
        <v>#REF!</v>
      </c>
      <c r="I209" s="24" t="e">
        <f t="shared" si="50"/>
        <v>#REF!</v>
      </c>
      <c r="J209" s="24" t="e">
        <f t="shared" si="50"/>
        <v>#REF!</v>
      </c>
      <c r="K209" s="50" t="e">
        <f t="shared" si="49"/>
        <v>#REF!</v>
      </c>
    </row>
    <row r="210" spans="1:11" ht="30" customHeight="1" x14ac:dyDescent="0.25">
      <c r="A210" s="12" t="s">
        <v>37</v>
      </c>
      <c r="B210" s="16" t="s">
        <v>7</v>
      </c>
      <c r="C210" s="4">
        <v>7</v>
      </c>
      <c r="D210" s="4">
        <v>73</v>
      </c>
      <c r="E210" s="16" t="s">
        <v>8</v>
      </c>
      <c r="F210" s="4" t="s">
        <v>147</v>
      </c>
      <c r="G210" s="4">
        <v>320</v>
      </c>
      <c r="H210" s="24" t="e">
        <f>#REF!</f>
        <v>#REF!</v>
      </c>
      <c r="I210" s="24" t="e">
        <f>#REF!</f>
        <v>#REF!</v>
      </c>
      <c r="J210" s="24" t="e">
        <f>#REF!</f>
        <v>#REF!</v>
      </c>
      <c r="K210" s="50" t="e">
        <f t="shared" si="49"/>
        <v>#REF!</v>
      </c>
    </row>
    <row r="211" spans="1:11" ht="84" customHeight="1" x14ac:dyDescent="0.25">
      <c r="A211" s="35" t="s">
        <v>148</v>
      </c>
      <c r="B211" s="15" t="s">
        <v>7</v>
      </c>
      <c r="C211" s="13">
        <v>7</v>
      </c>
      <c r="D211" s="13">
        <v>74</v>
      </c>
      <c r="E211" s="13"/>
      <c r="F211" s="13"/>
      <c r="G211" s="13"/>
      <c r="H211" s="23" t="e">
        <f t="shared" ref="H211:J214" si="51">H212</f>
        <v>#REF!</v>
      </c>
      <c r="I211" s="23" t="e">
        <f t="shared" si="51"/>
        <v>#REF!</v>
      </c>
      <c r="J211" s="23" t="e">
        <f t="shared" si="51"/>
        <v>#REF!</v>
      </c>
      <c r="K211" s="51" t="e">
        <f t="shared" si="49"/>
        <v>#REF!</v>
      </c>
    </row>
    <row r="212" spans="1:11" x14ac:dyDescent="0.25">
      <c r="A212" s="14" t="s">
        <v>9</v>
      </c>
      <c r="B212" s="15" t="s">
        <v>7</v>
      </c>
      <c r="C212" s="13">
        <v>7</v>
      </c>
      <c r="D212" s="13">
        <v>74</v>
      </c>
      <c r="E212" s="15" t="s">
        <v>8</v>
      </c>
      <c r="F212" s="13"/>
      <c r="G212" s="13"/>
      <c r="H212" s="23" t="e">
        <f t="shared" si="51"/>
        <v>#REF!</v>
      </c>
      <c r="I212" s="23" t="e">
        <f>I213+I216</f>
        <v>#REF!</v>
      </c>
      <c r="J212" s="23" t="e">
        <f>J213+J216</f>
        <v>#REF!</v>
      </c>
      <c r="K212" s="51" t="e">
        <f t="shared" si="49"/>
        <v>#REF!</v>
      </c>
    </row>
    <row r="213" spans="1:11" ht="30" customHeight="1" x14ac:dyDescent="0.25">
      <c r="A213" s="29" t="s">
        <v>105</v>
      </c>
      <c r="B213" s="16" t="s">
        <v>7</v>
      </c>
      <c r="C213" s="4">
        <v>7</v>
      </c>
      <c r="D213" s="4">
        <v>74</v>
      </c>
      <c r="E213" s="16" t="s">
        <v>8</v>
      </c>
      <c r="F213" s="4">
        <v>82450</v>
      </c>
      <c r="G213" s="4"/>
      <c r="H213" s="24" t="e">
        <f t="shared" si="51"/>
        <v>#REF!</v>
      </c>
      <c r="I213" s="24" t="e">
        <f t="shared" si="51"/>
        <v>#REF!</v>
      </c>
      <c r="J213" s="24" t="e">
        <f t="shared" si="51"/>
        <v>#REF!</v>
      </c>
      <c r="K213" s="50" t="e">
        <f t="shared" si="49"/>
        <v>#REF!</v>
      </c>
    </row>
    <row r="214" spans="1:11" ht="15.75" customHeight="1" x14ac:dyDescent="0.25">
      <c r="A214" s="5" t="s">
        <v>36</v>
      </c>
      <c r="B214" s="16" t="s">
        <v>7</v>
      </c>
      <c r="C214" s="4">
        <v>7</v>
      </c>
      <c r="D214" s="4">
        <v>74</v>
      </c>
      <c r="E214" s="16" t="s">
        <v>8</v>
      </c>
      <c r="F214" s="4">
        <v>82450</v>
      </c>
      <c r="G214" s="4">
        <v>300</v>
      </c>
      <c r="H214" s="24" t="e">
        <f t="shared" si="51"/>
        <v>#REF!</v>
      </c>
      <c r="I214" s="24" t="e">
        <f t="shared" si="51"/>
        <v>#REF!</v>
      </c>
      <c r="J214" s="24" t="e">
        <f t="shared" si="51"/>
        <v>#REF!</v>
      </c>
      <c r="K214" s="50" t="e">
        <f t="shared" si="49"/>
        <v>#REF!</v>
      </c>
    </row>
    <row r="215" spans="1:11" ht="28.5" customHeight="1" x14ac:dyDescent="0.25">
      <c r="A215" s="5" t="s">
        <v>37</v>
      </c>
      <c r="B215" s="16" t="s">
        <v>7</v>
      </c>
      <c r="C215" s="4">
        <v>7</v>
      </c>
      <c r="D215" s="4">
        <v>74</v>
      </c>
      <c r="E215" s="16" t="s">
        <v>8</v>
      </c>
      <c r="F215" s="4">
        <v>82450</v>
      </c>
      <c r="G215" s="4">
        <v>320</v>
      </c>
      <c r="H215" s="24" t="e">
        <f>#REF!</f>
        <v>#REF!</v>
      </c>
      <c r="I215" s="24" t="e">
        <f>#REF!</f>
        <v>#REF!</v>
      </c>
      <c r="J215" s="24" t="e">
        <f>#REF!</f>
        <v>#REF!</v>
      </c>
      <c r="K215" s="50" t="e">
        <f t="shared" si="49"/>
        <v>#REF!</v>
      </c>
    </row>
    <row r="216" spans="1:11" ht="28.5" customHeight="1" x14ac:dyDescent="0.25">
      <c r="A216" s="12" t="s">
        <v>182</v>
      </c>
      <c r="B216" s="16" t="s">
        <v>7</v>
      </c>
      <c r="C216" s="4">
        <v>7</v>
      </c>
      <c r="D216" s="4">
        <v>74</v>
      </c>
      <c r="E216" s="16" t="s">
        <v>8</v>
      </c>
      <c r="F216" s="4">
        <v>82470</v>
      </c>
      <c r="G216" s="4"/>
      <c r="H216" s="24"/>
      <c r="I216" s="24" t="e">
        <f>I217</f>
        <v>#REF!</v>
      </c>
      <c r="J216" s="24" t="e">
        <f>J217</f>
        <v>#REF!</v>
      </c>
      <c r="K216" s="50" t="e">
        <f t="shared" si="49"/>
        <v>#REF!</v>
      </c>
    </row>
    <row r="217" spans="1:11" ht="17.25" customHeight="1" x14ac:dyDescent="0.25">
      <c r="A217" s="9" t="s">
        <v>14</v>
      </c>
      <c r="B217" s="16" t="s">
        <v>7</v>
      </c>
      <c r="C217" s="4">
        <v>7</v>
      </c>
      <c r="D217" s="4">
        <v>74</v>
      </c>
      <c r="E217" s="16" t="s">
        <v>8</v>
      </c>
      <c r="F217" s="4">
        <v>82470</v>
      </c>
      <c r="G217" s="4">
        <v>800</v>
      </c>
      <c r="H217" s="24"/>
      <c r="I217" s="24" t="e">
        <f>I218</f>
        <v>#REF!</v>
      </c>
      <c r="J217" s="24" t="e">
        <f>J218</f>
        <v>#REF!</v>
      </c>
      <c r="K217" s="50" t="e">
        <f t="shared" si="49"/>
        <v>#REF!</v>
      </c>
    </row>
    <row r="218" spans="1:11" ht="28.5" customHeight="1" x14ac:dyDescent="0.25">
      <c r="A218" s="9" t="s">
        <v>82</v>
      </c>
      <c r="B218" s="16" t="s">
        <v>7</v>
      </c>
      <c r="C218" s="4">
        <v>7</v>
      </c>
      <c r="D218" s="4">
        <v>74</v>
      </c>
      <c r="E218" s="16" t="s">
        <v>8</v>
      </c>
      <c r="F218" s="4">
        <v>82470</v>
      </c>
      <c r="G218" s="4">
        <v>810</v>
      </c>
      <c r="H218" s="24">
        <v>0</v>
      </c>
      <c r="I218" s="24" t="e">
        <f>#REF!</f>
        <v>#REF!</v>
      </c>
      <c r="J218" s="24" t="e">
        <f>#REF!</f>
        <v>#REF!</v>
      </c>
      <c r="K218" s="50" t="e">
        <f t="shared" si="49"/>
        <v>#REF!</v>
      </c>
    </row>
    <row r="219" spans="1:11" ht="32.25" customHeight="1" x14ac:dyDescent="0.25">
      <c r="A219" s="39" t="s">
        <v>149</v>
      </c>
      <c r="B219" s="40" t="s">
        <v>45</v>
      </c>
      <c r="C219" s="41"/>
      <c r="D219" s="41"/>
      <c r="E219" s="41"/>
      <c r="F219" s="41"/>
      <c r="G219" s="41"/>
      <c r="H219" s="42" t="e">
        <f>H220+H244+H297+H305+H317</f>
        <v>#REF!</v>
      </c>
      <c r="I219" s="42" t="e">
        <f>I220+I244+I297+I305+I317</f>
        <v>#REF!</v>
      </c>
      <c r="J219" s="42" t="e">
        <f>J220+J244+J297+J305+J317</f>
        <v>#REF!</v>
      </c>
      <c r="K219" s="49" t="e">
        <f t="shared" si="49"/>
        <v>#REF!</v>
      </c>
    </row>
    <row r="220" spans="1:11" ht="28.5" customHeight="1" x14ac:dyDescent="0.25">
      <c r="A220" s="14" t="s">
        <v>87</v>
      </c>
      <c r="B220" s="15" t="s">
        <v>45</v>
      </c>
      <c r="C220" s="13">
        <v>0</v>
      </c>
      <c r="D220" s="13">
        <v>11</v>
      </c>
      <c r="E220" s="13"/>
      <c r="F220" s="13"/>
      <c r="G220" s="13"/>
      <c r="H220" s="23" t="e">
        <f>H221+H227</f>
        <v>#REF!</v>
      </c>
      <c r="I220" s="23" t="e">
        <f>I221+I227</f>
        <v>#REF!</v>
      </c>
      <c r="J220" s="23" t="e">
        <f>J221+J227</f>
        <v>#REF!</v>
      </c>
      <c r="K220" s="51" t="e">
        <f t="shared" si="49"/>
        <v>#REF!</v>
      </c>
    </row>
    <row r="221" spans="1:11" x14ac:dyDescent="0.25">
      <c r="A221" s="14" t="s">
        <v>9</v>
      </c>
      <c r="B221" s="15" t="s">
        <v>45</v>
      </c>
      <c r="C221" s="13">
        <v>0</v>
      </c>
      <c r="D221" s="13">
        <v>11</v>
      </c>
      <c r="E221" s="15" t="s">
        <v>8</v>
      </c>
      <c r="F221" s="13"/>
      <c r="G221" s="13"/>
      <c r="H221" s="23" t="e">
        <f>H222</f>
        <v>#REF!</v>
      </c>
      <c r="I221" s="23" t="e">
        <f>I222</f>
        <v>#REF!</v>
      </c>
      <c r="J221" s="23" t="e">
        <f>J222</f>
        <v>#REF!</v>
      </c>
      <c r="K221" s="51" t="e">
        <f t="shared" si="49"/>
        <v>#REF!</v>
      </c>
    </row>
    <row r="222" spans="1:11" ht="31.5" customHeight="1" x14ac:dyDescent="0.25">
      <c r="A222" s="29" t="s">
        <v>100</v>
      </c>
      <c r="B222" s="16" t="s">
        <v>45</v>
      </c>
      <c r="C222" s="4">
        <v>0</v>
      </c>
      <c r="D222" s="4">
        <v>11</v>
      </c>
      <c r="E222" s="16" t="s">
        <v>8</v>
      </c>
      <c r="F222" s="4">
        <v>80720</v>
      </c>
      <c r="G222" s="13"/>
      <c r="H222" s="24" t="e">
        <f>H223+H225</f>
        <v>#REF!</v>
      </c>
      <c r="I222" s="24" t="e">
        <f>I223+I225</f>
        <v>#REF!</v>
      </c>
      <c r="J222" s="24" t="e">
        <f>J223+J225</f>
        <v>#REF!</v>
      </c>
      <c r="K222" s="50" t="e">
        <f t="shared" si="49"/>
        <v>#REF!</v>
      </c>
    </row>
    <row r="223" spans="1:11" ht="57.75" customHeight="1" x14ac:dyDescent="0.25">
      <c r="A223" s="5" t="s">
        <v>38</v>
      </c>
      <c r="B223" s="16" t="s">
        <v>45</v>
      </c>
      <c r="C223" s="4">
        <v>0</v>
      </c>
      <c r="D223" s="4">
        <v>11</v>
      </c>
      <c r="E223" s="16" t="s">
        <v>8</v>
      </c>
      <c r="F223" s="4">
        <v>80720</v>
      </c>
      <c r="G223" s="4">
        <v>100</v>
      </c>
      <c r="H223" s="24" t="e">
        <f>H224</f>
        <v>#REF!</v>
      </c>
      <c r="I223" s="24" t="e">
        <f>I224</f>
        <v>#REF!</v>
      </c>
      <c r="J223" s="24" t="e">
        <f>J224</f>
        <v>#REF!</v>
      </c>
      <c r="K223" s="50" t="e">
        <f t="shared" si="49"/>
        <v>#REF!</v>
      </c>
    </row>
    <row r="224" spans="1:11" ht="30" x14ac:dyDescent="0.25">
      <c r="A224" s="5" t="s">
        <v>10</v>
      </c>
      <c r="B224" s="16" t="s">
        <v>45</v>
      </c>
      <c r="C224" s="4">
        <v>0</v>
      </c>
      <c r="D224" s="4">
        <v>11</v>
      </c>
      <c r="E224" s="16" t="s">
        <v>8</v>
      </c>
      <c r="F224" s="4">
        <v>80720</v>
      </c>
      <c r="G224" s="4">
        <v>120</v>
      </c>
      <c r="H224" s="24" t="e">
        <f>#REF!</f>
        <v>#REF!</v>
      </c>
      <c r="I224" s="24" t="e">
        <f>#REF!</f>
        <v>#REF!</v>
      </c>
      <c r="J224" s="24" t="e">
        <f>#REF!</f>
        <v>#REF!</v>
      </c>
      <c r="K224" s="50" t="e">
        <f t="shared" si="49"/>
        <v>#REF!</v>
      </c>
    </row>
    <row r="225" spans="1:11" ht="30" customHeight="1" x14ac:dyDescent="0.25">
      <c r="A225" s="5" t="s">
        <v>12</v>
      </c>
      <c r="B225" s="16" t="s">
        <v>45</v>
      </c>
      <c r="C225" s="4">
        <v>0</v>
      </c>
      <c r="D225" s="4">
        <v>11</v>
      </c>
      <c r="E225" s="16" t="s">
        <v>8</v>
      </c>
      <c r="F225" s="4">
        <v>80720</v>
      </c>
      <c r="G225" s="4">
        <v>200</v>
      </c>
      <c r="H225" s="24" t="e">
        <f>H226</f>
        <v>#REF!</v>
      </c>
      <c r="I225" s="24" t="e">
        <f>I226</f>
        <v>#REF!</v>
      </c>
      <c r="J225" s="24" t="e">
        <f>J226</f>
        <v>#REF!</v>
      </c>
      <c r="K225" s="50" t="e">
        <f t="shared" si="49"/>
        <v>#REF!</v>
      </c>
    </row>
    <row r="226" spans="1:11" ht="28.5" customHeight="1" x14ac:dyDescent="0.25">
      <c r="A226" s="5" t="s">
        <v>13</v>
      </c>
      <c r="B226" s="16" t="s">
        <v>45</v>
      </c>
      <c r="C226" s="4">
        <v>0</v>
      </c>
      <c r="D226" s="4">
        <v>11</v>
      </c>
      <c r="E226" s="16" t="s">
        <v>8</v>
      </c>
      <c r="F226" s="4">
        <v>80720</v>
      </c>
      <c r="G226" s="4">
        <v>240</v>
      </c>
      <c r="H226" s="24" t="e">
        <f>#REF!</f>
        <v>#REF!</v>
      </c>
      <c r="I226" s="24" t="e">
        <f>#REF!</f>
        <v>#REF!</v>
      </c>
      <c r="J226" s="24" t="e">
        <f>#REF!</f>
        <v>#REF!</v>
      </c>
      <c r="K226" s="50" t="e">
        <f t="shared" si="49"/>
        <v>#REF!</v>
      </c>
    </row>
    <row r="227" spans="1:11" ht="27.75" customHeight="1" x14ac:dyDescent="0.25">
      <c r="A227" s="14" t="s">
        <v>35</v>
      </c>
      <c r="B227" s="15" t="s">
        <v>45</v>
      </c>
      <c r="C227" s="13">
        <v>0</v>
      </c>
      <c r="D227" s="13">
        <v>11</v>
      </c>
      <c r="E227" s="15" t="s">
        <v>34</v>
      </c>
      <c r="F227" s="13"/>
      <c r="G227" s="13"/>
      <c r="H227" s="23" t="e">
        <f>H228+H235</f>
        <v>#REF!</v>
      </c>
      <c r="I227" s="23" t="e">
        <f>I228+I235</f>
        <v>#REF!</v>
      </c>
      <c r="J227" s="23" t="e">
        <f>J228+J235</f>
        <v>#REF!</v>
      </c>
      <c r="K227" s="51" t="e">
        <f t="shared" si="49"/>
        <v>#REF!</v>
      </c>
    </row>
    <row r="228" spans="1:11" ht="28.5" customHeight="1" x14ac:dyDescent="0.25">
      <c r="A228" s="5" t="s">
        <v>11</v>
      </c>
      <c r="B228" s="16" t="s">
        <v>45</v>
      </c>
      <c r="C228" s="4">
        <v>0</v>
      </c>
      <c r="D228" s="4">
        <v>11</v>
      </c>
      <c r="E228" s="16" t="s">
        <v>34</v>
      </c>
      <c r="F228" s="4">
        <v>80040</v>
      </c>
      <c r="G228" s="4"/>
      <c r="H228" s="24" t="e">
        <f>H229+H231+H233</f>
        <v>#REF!</v>
      </c>
      <c r="I228" s="24" t="e">
        <f>I229+I231+I233</f>
        <v>#REF!</v>
      </c>
      <c r="J228" s="24" t="e">
        <f>J229+J231+J233</f>
        <v>#REF!</v>
      </c>
      <c r="K228" s="50" t="e">
        <f t="shared" si="49"/>
        <v>#REF!</v>
      </c>
    </row>
    <row r="229" spans="1:11" ht="61.5" customHeight="1" x14ac:dyDescent="0.25">
      <c r="A229" s="5" t="s">
        <v>38</v>
      </c>
      <c r="B229" s="16" t="s">
        <v>45</v>
      </c>
      <c r="C229" s="4">
        <v>0</v>
      </c>
      <c r="D229" s="4">
        <v>11</v>
      </c>
      <c r="E229" s="16" t="s">
        <v>34</v>
      </c>
      <c r="F229" s="4">
        <v>80040</v>
      </c>
      <c r="G229" s="4">
        <v>100</v>
      </c>
      <c r="H229" s="24" t="e">
        <f>H230</f>
        <v>#REF!</v>
      </c>
      <c r="I229" s="24" t="e">
        <f>I230</f>
        <v>#REF!</v>
      </c>
      <c r="J229" s="24" t="e">
        <f>J230</f>
        <v>#REF!</v>
      </c>
      <c r="K229" s="50" t="e">
        <f t="shared" si="49"/>
        <v>#REF!</v>
      </c>
    </row>
    <row r="230" spans="1:11" ht="30" x14ac:dyDescent="0.25">
      <c r="A230" s="5" t="s">
        <v>10</v>
      </c>
      <c r="B230" s="16" t="s">
        <v>45</v>
      </c>
      <c r="C230" s="4">
        <v>0</v>
      </c>
      <c r="D230" s="4">
        <v>11</v>
      </c>
      <c r="E230" s="16" t="s">
        <v>34</v>
      </c>
      <c r="F230" s="4">
        <v>80040</v>
      </c>
      <c r="G230" s="4">
        <v>120</v>
      </c>
      <c r="H230" s="24" t="e">
        <f>#REF!</f>
        <v>#REF!</v>
      </c>
      <c r="I230" s="24" t="e">
        <f>#REF!</f>
        <v>#REF!</v>
      </c>
      <c r="J230" s="24" t="e">
        <f>#REF!</f>
        <v>#REF!</v>
      </c>
      <c r="K230" s="50" t="e">
        <f t="shared" si="49"/>
        <v>#REF!</v>
      </c>
    </row>
    <row r="231" spans="1:11" ht="28.5" customHeight="1" x14ac:dyDescent="0.25">
      <c r="A231" s="5" t="s">
        <v>12</v>
      </c>
      <c r="B231" s="16" t="s">
        <v>45</v>
      </c>
      <c r="C231" s="4">
        <v>0</v>
      </c>
      <c r="D231" s="4">
        <v>11</v>
      </c>
      <c r="E231" s="16" t="s">
        <v>34</v>
      </c>
      <c r="F231" s="4">
        <v>80040</v>
      </c>
      <c r="G231" s="4">
        <v>200</v>
      </c>
      <c r="H231" s="24" t="e">
        <f>H232</f>
        <v>#REF!</v>
      </c>
      <c r="I231" s="24" t="e">
        <f>I232</f>
        <v>#REF!</v>
      </c>
      <c r="J231" s="24" t="e">
        <f>J232</f>
        <v>#REF!</v>
      </c>
      <c r="K231" s="50" t="e">
        <f t="shared" si="49"/>
        <v>#REF!</v>
      </c>
    </row>
    <row r="232" spans="1:11" ht="30.75" customHeight="1" x14ac:dyDescent="0.25">
      <c r="A232" s="5" t="s">
        <v>13</v>
      </c>
      <c r="B232" s="16" t="s">
        <v>45</v>
      </c>
      <c r="C232" s="4">
        <v>0</v>
      </c>
      <c r="D232" s="4">
        <v>11</v>
      </c>
      <c r="E232" s="16" t="s">
        <v>34</v>
      </c>
      <c r="F232" s="4">
        <v>80040</v>
      </c>
      <c r="G232" s="4">
        <v>240</v>
      </c>
      <c r="H232" s="24" t="e">
        <f>#REF!</f>
        <v>#REF!</v>
      </c>
      <c r="I232" s="24" t="e">
        <f>#REF!</f>
        <v>#REF!</v>
      </c>
      <c r="J232" s="24" t="e">
        <f>#REF!</f>
        <v>#REF!</v>
      </c>
      <c r="K232" s="50" t="e">
        <f t="shared" si="49"/>
        <v>#REF!</v>
      </c>
    </row>
    <row r="233" spans="1:11" x14ac:dyDescent="0.25">
      <c r="A233" s="3" t="s">
        <v>14</v>
      </c>
      <c r="B233" s="16" t="s">
        <v>45</v>
      </c>
      <c r="C233" s="4">
        <v>0</v>
      </c>
      <c r="D233" s="4">
        <v>11</v>
      </c>
      <c r="E233" s="16" t="s">
        <v>34</v>
      </c>
      <c r="F233" s="4">
        <v>80040</v>
      </c>
      <c r="G233" s="4">
        <v>800</v>
      </c>
      <c r="H233" s="24" t="e">
        <f>H234</f>
        <v>#REF!</v>
      </c>
      <c r="I233" s="24" t="e">
        <f>I234</f>
        <v>#REF!</v>
      </c>
      <c r="J233" s="24" t="e">
        <f>J234</f>
        <v>#REF!</v>
      </c>
      <c r="K233" s="50" t="e">
        <f t="shared" si="49"/>
        <v>#REF!</v>
      </c>
    </row>
    <row r="234" spans="1:11" x14ac:dyDescent="0.25">
      <c r="A234" s="5" t="s">
        <v>15</v>
      </c>
      <c r="B234" s="16" t="s">
        <v>45</v>
      </c>
      <c r="C234" s="4">
        <v>0</v>
      </c>
      <c r="D234" s="4">
        <v>11</v>
      </c>
      <c r="E234" s="16" t="s">
        <v>34</v>
      </c>
      <c r="F234" s="4">
        <v>80040</v>
      </c>
      <c r="G234" s="4">
        <v>850</v>
      </c>
      <c r="H234" s="24" t="e">
        <f>#REF!</f>
        <v>#REF!</v>
      </c>
      <c r="I234" s="24" t="e">
        <f>#REF!</f>
        <v>#REF!</v>
      </c>
      <c r="J234" s="24" t="e">
        <f>#REF!</f>
        <v>#REF!</v>
      </c>
      <c r="K234" s="50" t="e">
        <f t="shared" si="49"/>
        <v>#REF!</v>
      </c>
    </row>
    <row r="235" spans="1:11" ht="31.5" customHeight="1" x14ac:dyDescent="0.25">
      <c r="A235" s="29" t="s">
        <v>100</v>
      </c>
      <c r="B235" s="16" t="s">
        <v>45</v>
      </c>
      <c r="C235" s="4">
        <v>0</v>
      </c>
      <c r="D235" s="4">
        <v>11</v>
      </c>
      <c r="E235" s="16" t="s">
        <v>34</v>
      </c>
      <c r="F235" s="4">
        <v>80720</v>
      </c>
      <c r="G235" s="4"/>
      <c r="H235" s="24" t="e">
        <f>H236+H238+H240+H242</f>
        <v>#REF!</v>
      </c>
      <c r="I235" s="24" t="e">
        <f>I236+I238+I240+I242</f>
        <v>#REF!</v>
      </c>
      <c r="J235" s="24" t="e">
        <f>J236+J238+J240+J242</f>
        <v>#REF!</v>
      </c>
      <c r="K235" s="50" t="e">
        <f t="shared" si="49"/>
        <v>#REF!</v>
      </c>
    </row>
    <row r="236" spans="1:11" ht="60" customHeight="1" x14ac:dyDescent="0.25">
      <c r="A236" s="5" t="s">
        <v>38</v>
      </c>
      <c r="B236" s="16" t="s">
        <v>45</v>
      </c>
      <c r="C236" s="4">
        <v>0</v>
      </c>
      <c r="D236" s="4">
        <v>11</v>
      </c>
      <c r="E236" s="16" t="s">
        <v>34</v>
      </c>
      <c r="F236" s="4">
        <v>80720</v>
      </c>
      <c r="G236" s="4">
        <v>100</v>
      </c>
      <c r="H236" s="24" t="e">
        <f>H237</f>
        <v>#REF!</v>
      </c>
      <c r="I236" s="24" t="e">
        <f>I237</f>
        <v>#REF!</v>
      </c>
      <c r="J236" s="24" t="e">
        <f>J237</f>
        <v>#REF!</v>
      </c>
      <c r="K236" s="50" t="e">
        <f t="shared" si="49"/>
        <v>#REF!</v>
      </c>
    </row>
    <row r="237" spans="1:11" ht="30" x14ac:dyDescent="0.25">
      <c r="A237" s="5" t="s">
        <v>10</v>
      </c>
      <c r="B237" s="16" t="s">
        <v>45</v>
      </c>
      <c r="C237" s="4">
        <v>0</v>
      </c>
      <c r="D237" s="4">
        <v>11</v>
      </c>
      <c r="E237" s="16" t="s">
        <v>34</v>
      </c>
      <c r="F237" s="4">
        <v>80720</v>
      </c>
      <c r="G237" s="4">
        <v>120</v>
      </c>
      <c r="H237" s="24" t="e">
        <f>#REF!</f>
        <v>#REF!</v>
      </c>
      <c r="I237" s="24" t="e">
        <f>#REF!</f>
        <v>#REF!</v>
      </c>
      <c r="J237" s="24" t="e">
        <f>#REF!</f>
        <v>#REF!</v>
      </c>
      <c r="K237" s="50" t="e">
        <f t="shared" si="49"/>
        <v>#REF!</v>
      </c>
    </row>
    <row r="238" spans="1:11" ht="27.75" customHeight="1" x14ac:dyDescent="0.25">
      <c r="A238" s="5" t="s">
        <v>12</v>
      </c>
      <c r="B238" s="16" t="s">
        <v>45</v>
      </c>
      <c r="C238" s="4">
        <v>0</v>
      </c>
      <c r="D238" s="4">
        <v>11</v>
      </c>
      <c r="E238" s="16" t="s">
        <v>34</v>
      </c>
      <c r="F238" s="4">
        <v>80720</v>
      </c>
      <c r="G238" s="4">
        <v>200</v>
      </c>
      <c r="H238" s="24" t="e">
        <f>H239</f>
        <v>#REF!</v>
      </c>
      <c r="I238" s="24" t="e">
        <f>I239</f>
        <v>#REF!</v>
      </c>
      <c r="J238" s="24" t="e">
        <f>J239</f>
        <v>#REF!</v>
      </c>
      <c r="K238" s="50" t="e">
        <f t="shared" si="49"/>
        <v>#REF!</v>
      </c>
    </row>
    <row r="239" spans="1:11" ht="30.75" customHeight="1" x14ac:dyDescent="0.25">
      <c r="A239" s="5" t="s">
        <v>13</v>
      </c>
      <c r="B239" s="16" t="s">
        <v>45</v>
      </c>
      <c r="C239" s="4">
        <v>0</v>
      </c>
      <c r="D239" s="4">
        <v>11</v>
      </c>
      <c r="E239" s="16" t="s">
        <v>34</v>
      </c>
      <c r="F239" s="4">
        <v>80720</v>
      </c>
      <c r="G239" s="4">
        <v>240</v>
      </c>
      <c r="H239" s="24" t="e">
        <f>#REF!</f>
        <v>#REF!</v>
      </c>
      <c r="I239" s="24" t="e">
        <f>#REF!</f>
        <v>#REF!</v>
      </c>
      <c r="J239" s="24" t="e">
        <f>#REF!</f>
        <v>#REF!</v>
      </c>
      <c r="K239" s="50" t="e">
        <f t="shared" si="49"/>
        <v>#REF!</v>
      </c>
    </row>
    <row r="240" spans="1:11" ht="30.75" customHeight="1" x14ac:dyDescent="0.25">
      <c r="A240" s="5" t="s">
        <v>16</v>
      </c>
      <c r="B240" s="16" t="s">
        <v>45</v>
      </c>
      <c r="C240" s="4">
        <v>0</v>
      </c>
      <c r="D240" s="4">
        <v>11</v>
      </c>
      <c r="E240" s="16" t="s">
        <v>34</v>
      </c>
      <c r="F240" s="4">
        <v>80720</v>
      </c>
      <c r="G240" s="4">
        <v>600</v>
      </c>
      <c r="H240" s="24" t="e">
        <f>H241</f>
        <v>#REF!</v>
      </c>
      <c r="I240" s="24" t="e">
        <f>I241</f>
        <v>#REF!</v>
      </c>
      <c r="J240" s="24" t="e">
        <f>J241</f>
        <v>#REF!</v>
      </c>
      <c r="K240" s="50" t="e">
        <f t="shared" si="49"/>
        <v>#REF!</v>
      </c>
    </row>
    <row r="241" spans="1:11" x14ac:dyDescent="0.25">
      <c r="A241" s="5" t="s">
        <v>17</v>
      </c>
      <c r="B241" s="16" t="s">
        <v>45</v>
      </c>
      <c r="C241" s="4">
        <v>0</v>
      </c>
      <c r="D241" s="4">
        <v>11</v>
      </c>
      <c r="E241" s="16" t="s">
        <v>34</v>
      </c>
      <c r="F241" s="4">
        <v>80720</v>
      </c>
      <c r="G241" s="4">
        <v>610</v>
      </c>
      <c r="H241" s="24" t="e">
        <f>#REF!</f>
        <v>#REF!</v>
      </c>
      <c r="I241" s="24" t="e">
        <f>#REF!</f>
        <v>#REF!</v>
      </c>
      <c r="J241" s="24" t="e">
        <f>#REF!</f>
        <v>#REF!</v>
      </c>
      <c r="K241" s="50" t="e">
        <f t="shared" si="49"/>
        <v>#REF!</v>
      </c>
    </row>
    <row r="242" spans="1:11" x14ac:dyDescent="0.25">
      <c r="A242" s="3" t="s">
        <v>14</v>
      </c>
      <c r="B242" s="16" t="s">
        <v>45</v>
      </c>
      <c r="C242" s="4">
        <v>0</v>
      </c>
      <c r="D242" s="4">
        <v>11</v>
      </c>
      <c r="E242" s="16" t="s">
        <v>34</v>
      </c>
      <c r="F242" s="4">
        <v>80720</v>
      </c>
      <c r="G242" s="4">
        <v>800</v>
      </c>
      <c r="H242" s="24" t="e">
        <f>H243</f>
        <v>#REF!</v>
      </c>
      <c r="I242" s="24" t="e">
        <f>I243</f>
        <v>#REF!</v>
      </c>
      <c r="J242" s="24" t="e">
        <f>J243</f>
        <v>#REF!</v>
      </c>
      <c r="K242" s="50" t="e">
        <f t="shared" si="49"/>
        <v>#REF!</v>
      </c>
    </row>
    <row r="243" spans="1:11" x14ac:dyDescent="0.25">
      <c r="A243" s="5" t="s">
        <v>15</v>
      </c>
      <c r="B243" s="16" t="s">
        <v>45</v>
      </c>
      <c r="C243" s="4">
        <v>0</v>
      </c>
      <c r="D243" s="4">
        <v>11</v>
      </c>
      <c r="E243" s="16" t="s">
        <v>34</v>
      </c>
      <c r="F243" s="4">
        <v>80720</v>
      </c>
      <c r="G243" s="4">
        <v>850</v>
      </c>
      <c r="H243" s="24" t="e">
        <f>#REF!</f>
        <v>#REF!</v>
      </c>
      <c r="I243" s="24" t="e">
        <f>#REF!</f>
        <v>#REF!</v>
      </c>
      <c r="J243" s="24" t="e">
        <f>#REF!</f>
        <v>#REF!</v>
      </c>
      <c r="K243" s="50" t="e">
        <f t="shared" si="49"/>
        <v>#REF!</v>
      </c>
    </row>
    <row r="244" spans="1:11" ht="48" customHeight="1" x14ac:dyDescent="0.25">
      <c r="A244" s="14" t="s">
        <v>46</v>
      </c>
      <c r="B244" s="15" t="s">
        <v>45</v>
      </c>
      <c r="C244" s="13">
        <v>0</v>
      </c>
      <c r="D244" s="13">
        <v>12</v>
      </c>
      <c r="E244" s="13"/>
      <c r="F244" s="13"/>
      <c r="G244" s="13"/>
      <c r="H244" s="23" t="e">
        <f>H245+H252+H286</f>
        <v>#REF!</v>
      </c>
      <c r="I244" s="23" t="e">
        <f>I245+I252+I286</f>
        <v>#REF!</v>
      </c>
      <c r="J244" s="23" t="e">
        <f>J245+J252+J286</f>
        <v>#REF!</v>
      </c>
      <c r="K244" s="51" t="e">
        <f t="shared" si="49"/>
        <v>#REF!</v>
      </c>
    </row>
    <row r="245" spans="1:11" x14ac:dyDescent="0.25">
      <c r="A245" s="14" t="s">
        <v>9</v>
      </c>
      <c r="B245" s="15" t="s">
        <v>45</v>
      </c>
      <c r="C245" s="13">
        <v>0</v>
      </c>
      <c r="D245" s="13">
        <v>12</v>
      </c>
      <c r="E245" s="15" t="s">
        <v>8</v>
      </c>
      <c r="F245" s="13"/>
      <c r="G245" s="13"/>
      <c r="H245" s="23" t="e">
        <f>H246+H249</f>
        <v>#REF!</v>
      </c>
      <c r="I245" s="23" t="e">
        <f>I246+I249</f>
        <v>#REF!</v>
      </c>
      <c r="J245" s="23" t="e">
        <f>J246+J249</f>
        <v>#REF!</v>
      </c>
      <c r="K245" s="51" t="e">
        <f t="shared" si="49"/>
        <v>#REF!</v>
      </c>
    </row>
    <row r="246" spans="1:11" x14ac:dyDescent="0.25">
      <c r="A246" s="34" t="s">
        <v>49</v>
      </c>
      <c r="B246" s="16" t="s">
        <v>45</v>
      </c>
      <c r="C246" s="4">
        <v>0</v>
      </c>
      <c r="D246" s="4">
        <v>12</v>
      </c>
      <c r="E246" s="16" t="s">
        <v>8</v>
      </c>
      <c r="F246" s="4">
        <v>80320</v>
      </c>
      <c r="G246" s="13"/>
      <c r="H246" s="24" t="e">
        <f t="shared" ref="H246:J247" si="52">H247</f>
        <v>#REF!</v>
      </c>
      <c r="I246" s="24" t="e">
        <f t="shared" si="52"/>
        <v>#REF!</v>
      </c>
      <c r="J246" s="24" t="e">
        <f t="shared" si="52"/>
        <v>#REF!</v>
      </c>
      <c r="K246" s="50" t="e">
        <f t="shared" si="49"/>
        <v>#REF!</v>
      </c>
    </row>
    <row r="247" spans="1:11" ht="28.5" customHeight="1" x14ac:dyDescent="0.25">
      <c r="A247" s="5" t="s">
        <v>16</v>
      </c>
      <c r="B247" s="16" t="s">
        <v>45</v>
      </c>
      <c r="C247" s="4">
        <v>0</v>
      </c>
      <c r="D247" s="4">
        <v>12</v>
      </c>
      <c r="E247" s="16" t="s">
        <v>8</v>
      </c>
      <c r="F247" s="4">
        <v>80320</v>
      </c>
      <c r="G247" s="4">
        <v>600</v>
      </c>
      <c r="H247" s="24" t="e">
        <f t="shared" si="52"/>
        <v>#REF!</v>
      </c>
      <c r="I247" s="24" t="e">
        <f t="shared" si="52"/>
        <v>#REF!</v>
      </c>
      <c r="J247" s="24" t="e">
        <f t="shared" si="52"/>
        <v>#REF!</v>
      </c>
      <c r="K247" s="50" t="e">
        <f t="shared" si="49"/>
        <v>#REF!</v>
      </c>
    </row>
    <row r="248" spans="1:11" x14ac:dyDescent="0.25">
      <c r="A248" s="5" t="s">
        <v>17</v>
      </c>
      <c r="B248" s="16" t="s">
        <v>45</v>
      </c>
      <c r="C248" s="4">
        <v>0</v>
      </c>
      <c r="D248" s="4">
        <v>12</v>
      </c>
      <c r="E248" s="16" t="s">
        <v>8</v>
      </c>
      <c r="F248" s="4">
        <v>80320</v>
      </c>
      <c r="G248" s="4">
        <v>610</v>
      </c>
      <c r="H248" s="24" t="e">
        <f>#REF!</f>
        <v>#REF!</v>
      </c>
      <c r="I248" s="24" t="e">
        <f>#REF!</f>
        <v>#REF!</v>
      </c>
      <c r="J248" s="24" t="e">
        <f>#REF!</f>
        <v>#REF!</v>
      </c>
      <c r="K248" s="50" t="e">
        <f t="shared" si="49"/>
        <v>#REF!</v>
      </c>
    </row>
    <row r="249" spans="1:11" ht="32.25" customHeight="1" x14ac:dyDescent="0.25">
      <c r="A249" s="30" t="s">
        <v>104</v>
      </c>
      <c r="B249" s="16" t="s">
        <v>45</v>
      </c>
      <c r="C249" s="4">
        <v>0</v>
      </c>
      <c r="D249" s="4">
        <v>12</v>
      </c>
      <c r="E249" s="16" t="s">
        <v>8</v>
      </c>
      <c r="F249" s="4">
        <v>82340</v>
      </c>
      <c r="G249" s="4"/>
      <c r="H249" s="24" t="e">
        <f t="shared" ref="H249:J250" si="53">H250</f>
        <v>#REF!</v>
      </c>
      <c r="I249" s="24" t="e">
        <f t="shared" si="53"/>
        <v>#REF!</v>
      </c>
      <c r="J249" s="24" t="e">
        <f t="shared" si="53"/>
        <v>#REF!</v>
      </c>
      <c r="K249" s="50" t="e">
        <f t="shared" si="49"/>
        <v>#REF!</v>
      </c>
    </row>
    <row r="250" spans="1:11" ht="17.25" customHeight="1" x14ac:dyDescent="0.25">
      <c r="A250" s="9" t="s">
        <v>76</v>
      </c>
      <c r="B250" s="16" t="s">
        <v>45</v>
      </c>
      <c r="C250" s="4">
        <v>0</v>
      </c>
      <c r="D250" s="4">
        <v>12</v>
      </c>
      <c r="E250" s="16" t="s">
        <v>8</v>
      </c>
      <c r="F250" s="4">
        <v>82340</v>
      </c>
      <c r="G250" s="1" t="s">
        <v>84</v>
      </c>
      <c r="H250" s="24" t="e">
        <f t="shared" si="53"/>
        <v>#REF!</v>
      </c>
      <c r="I250" s="24" t="e">
        <f t="shared" si="53"/>
        <v>#REF!</v>
      </c>
      <c r="J250" s="24" t="e">
        <f t="shared" si="53"/>
        <v>#REF!</v>
      </c>
      <c r="K250" s="50" t="e">
        <f t="shared" si="49"/>
        <v>#REF!</v>
      </c>
    </row>
    <row r="251" spans="1:11" x14ac:dyDescent="0.25">
      <c r="A251" s="9" t="s">
        <v>91</v>
      </c>
      <c r="B251" s="16" t="s">
        <v>45</v>
      </c>
      <c r="C251" s="4">
        <v>0</v>
      </c>
      <c r="D251" s="4">
        <v>12</v>
      </c>
      <c r="E251" s="16" t="s">
        <v>8</v>
      </c>
      <c r="F251" s="4">
        <v>82340</v>
      </c>
      <c r="G251" s="1" t="s">
        <v>90</v>
      </c>
      <c r="H251" s="24" t="e">
        <f>#REF!</f>
        <v>#REF!</v>
      </c>
      <c r="I251" s="24" t="e">
        <f>#REF!</f>
        <v>#REF!</v>
      </c>
      <c r="J251" s="24" t="e">
        <f>#REF!</f>
        <v>#REF!</v>
      </c>
      <c r="K251" s="50" t="e">
        <f t="shared" si="49"/>
        <v>#REF!</v>
      </c>
    </row>
    <row r="252" spans="1:11" ht="29.25" customHeight="1" x14ac:dyDescent="0.25">
      <c r="A252" s="14" t="s">
        <v>35</v>
      </c>
      <c r="B252" s="15" t="s">
        <v>45</v>
      </c>
      <c r="C252" s="13">
        <v>0</v>
      </c>
      <c r="D252" s="13">
        <v>12</v>
      </c>
      <c r="E252" s="15" t="s">
        <v>34</v>
      </c>
      <c r="F252" s="13"/>
      <c r="G252" s="13"/>
      <c r="H252" s="23" t="e">
        <f>H253+H256+H259+H262+H265+H268+H271+H274+H281</f>
        <v>#REF!</v>
      </c>
      <c r="I252" s="23" t="e">
        <f>I253+I256+I259+I262+I265+I268+I271+I274+I281</f>
        <v>#REF!</v>
      </c>
      <c r="J252" s="23" t="e">
        <f>J253+J256+J259+J262+J265+J268+J271+J274+J281</f>
        <v>#REF!</v>
      </c>
      <c r="K252" s="51" t="e">
        <f t="shared" si="49"/>
        <v>#REF!</v>
      </c>
    </row>
    <row r="253" spans="1:11" ht="80.25" customHeight="1" x14ac:dyDescent="0.25">
      <c r="A253" s="5" t="s">
        <v>51</v>
      </c>
      <c r="B253" s="16" t="s">
        <v>45</v>
      </c>
      <c r="C253" s="4">
        <v>0</v>
      </c>
      <c r="D253" s="4">
        <v>12</v>
      </c>
      <c r="E253" s="16" t="s">
        <v>34</v>
      </c>
      <c r="F253" s="4">
        <v>14700</v>
      </c>
      <c r="G253" s="4"/>
      <c r="H253" s="24" t="e">
        <f t="shared" ref="H253:J254" si="54">H254</f>
        <v>#REF!</v>
      </c>
      <c r="I253" s="24" t="e">
        <f t="shared" si="54"/>
        <v>#REF!</v>
      </c>
      <c r="J253" s="24" t="e">
        <f t="shared" si="54"/>
        <v>#REF!</v>
      </c>
      <c r="K253" s="50" t="e">
        <f t="shared" si="49"/>
        <v>#REF!</v>
      </c>
    </row>
    <row r="254" spans="1:11" ht="31.5" customHeight="1" x14ac:dyDescent="0.25">
      <c r="A254" s="5" t="s">
        <v>16</v>
      </c>
      <c r="B254" s="16" t="s">
        <v>45</v>
      </c>
      <c r="C254" s="4">
        <v>0</v>
      </c>
      <c r="D254" s="4">
        <v>12</v>
      </c>
      <c r="E254" s="16" t="s">
        <v>34</v>
      </c>
      <c r="F254" s="4">
        <v>14700</v>
      </c>
      <c r="G254" s="4">
        <v>600</v>
      </c>
      <c r="H254" s="24" t="e">
        <f t="shared" si="54"/>
        <v>#REF!</v>
      </c>
      <c r="I254" s="24" t="e">
        <f t="shared" si="54"/>
        <v>#REF!</v>
      </c>
      <c r="J254" s="24" t="e">
        <f t="shared" si="54"/>
        <v>#REF!</v>
      </c>
      <c r="K254" s="50" t="e">
        <f t="shared" si="49"/>
        <v>#REF!</v>
      </c>
    </row>
    <row r="255" spans="1:11" x14ac:dyDescent="0.25">
      <c r="A255" s="5" t="s">
        <v>17</v>
      </c>
      <c r="B255" s="16" t="s">
        <v>45</v>
      </c>
      <c r="C255" s="4">
        <v>0</v>
      </c>
      <c r="D255" s="4">
        <v>12</v>
      </c>
      <c r="E255" s="16" t="s">
        <v>34</v>
      </c>
      <c r="F255" s="4">
        <v>14700</v>
      </c>
      <c r="G255" s="4">
        <v>610</v>
      </c>
      <c r="H255" s="24" t="e">
        <f>#REF!</f>
        <v>#REF!</v>
      </c>
      <c r="I255" s="24" t="e">
        <f>#REF!</f>
        <v>#REF!</v>
      </c>
      <c r="J255" s="24" t="e">
        <f>#REF!</f>
        <v>#REF!</v>
      </c>
      <c r="K255" s="50" t="e">
        <f t="shared" si="49"/>
        <v>#REF!</v>
      </c>
    </row>
    <row r="256" spans="1:11" ht="60.75" customHeight="1" x14ac:dyDescent="0.25">
      <c r="A256" s="5" t="s">
        <v>52</v>
      </c>
      <c r="B256" s="16" t="s">
        <v>45</v>
      </c>
      <c r="C256" s="4">
        <v>0</v>
      </c>
      <c r="D256" s="4">
        <v>12</v>
      </c>
      <c r="E256" s="16" t="s">
        <v>34</v>
      </c>
      <c r="F256" s="4">
        <v>14710</v>
      </c>
      <c r="G256" s="4"/>
      <c r="H256" s="24" t="e">
        <f t="shared" ref="H256:J257" si="55">H257</f>
        <v>#REF!</v>
      </c>
      <c r="I256" s="24" t="e">
        <f t="shared" si="55"/>
        <v>#REF!</v>
      </c>
      <c r="J256" s="24" t="e">
        <f t="shared" si="55"/>
        <v>#REF!</v>
      </c>
      <c r="K256" s="50" t="e">
        <f t="shared" si="49"/>
        <v>#REF!</v>
      </c>
    </row>
    <row r="257" spans="1:11" ht="32.25" customHeight="1" x14ac:dyDescent="0.25">
      <c r="A257" s="5" t="s">
        <v>16</v>
      </c>
      <c r="B257" s="16" t="s">
        <v>45</v>
      </c>
      <c r="C257" s="4">
        <v>0</v>
      </c>
      <c r="D257" s="4">
        <v>12</v>
      </c>
      <c r="E257" s="16" t="s">
        <v>34</v>
      </c>
      <c r="F257" s="4">
        <v>14710</v>
      </c>
      <c r="G257" s="4">
        <v>600</v>
      </c>
      <c r="H257" s="24" t="e">
        <f t="shared" si="55"/>
        <v>#REF!</v>
      </c>
      <c r="I257" s="24" t="e">
        <f t="shared" si="55"/>
        <v>#REF!</v>
      </c>
      <c r="J257" s="24" t="e">
        <f t="shared" si="55"/>
        <v>#REF!</v>
      </c>
      <c r="K257" s="50" t="e">
        <f t="shared" si="49"/>
        <v>#REF!</v>
      </c>
    </row>
    <row r="258" spans="1:11" x14ac:dyDescent="0.25">
      <c r="A258" s="5" t="s">
        <v>17</v>
      </c>
      <c r="B258" s="16" t="s">
        <v>45</v>
      </c>
      <c r="C258" s="4">
        <v>0</v>
      </c>
      <c r="D258" s="4">
        <v>12</v>
      </c>
      <c r="E258" s="16" t="s">
        <v>34</v>
      </c>
      <c r="F258" s="4">
        <v>14710</v>
      </c>
      <c r="G258" s="4">
        <v>610</v>
      </c>
      <c r="H258" s="24" t="e">
        <f>#REF!</f>
        <v>#REF!</v>
      </c>
      <c r="I258" s="24" t="e">
        <f>#REF!</f>
        <v>#REF!</v>
      </c>
      <c r="J258" s="24" t="e">
        <f>#REF!</f>
        <v>#REF!</v>
      </c>
      <c r="K258" s="50" t="e">
        <f t="shared" si="49"/>
        <v>#REF!</v>
      </c>
    </row>
    <row r="259" spans="1:11" ht="42" customHeight="1" x14ac:dyDescent="0.25">
      <c r="A259" s="5" t="s">
        <v>56</v>
      </c>
      <c r="B259" s="16" t="s">
        <v>45</v>
      </c>
      <c r="C259" s="4">
        <v>0</v>
      </c>
      <c r="D259" s="4">
        <v>12</v>
      </c>
      <c r="E259" s="16" t="s">
        <v>34</v>
      </c>
      <c r="F259" s="4">
        <v>14780</v>
      </c>
      <c r="G259" s="4"/>
      <c r="H259" s="24" t="e">
        <f t="shared" ref="H259:J260" si="56">H260</f>
        <v>#REF!</v>
      </c>
      <c r="I259" s="24" t="e">
        <f t="shared" si="56"/>
        <v>#REF!</v>
      </c>
      <c r="J259" s="24" t="e">
        <f t="shared" si="56"/>
        <v>#REF!</v>
      </c>
      <c r="K259" s="50" t="e">
        <f t="shared" si="49"/>
        <v>#REF!</v>
      </c>
    </row>
    <row r="260" spans="1:11" ht="17.25" customHeight="1" x14ac:dyDescent="0.25">
      <c r="A260" s="5" t="s">
        <v>36</v>
      </c>
      <c r="B260" s="16" t="s">
        <v>45</v>
      </c>
      <c r="C260" s="4">
        <v>0</v>
      </c>
      <c r="D260" s="4">
        <v>12</v>
      </c>
      <c r="E260" s="16" t="s">
        <v>34</v>
      </c>
      <c r="F260" s="4">
        <v>14780</v>
      </c>
      <c r="G260" s="4">
        <v>300</v>
      </c>
      <c r="H260" s="24" t="e">
        <f t="shared" si="56"/>
        <v>#REF!</v>
      </c>
      <c r="I260" s="24" t="e">
        <f t="shared" si="56"/>
        <v>#REF!</v>
      </c>
      <c r="J260" s="24" t="e">
        <f t="shared" si="56"/>
        <v>#REF!</v>
      </c>
      <c r="K260" s="50" t="e">
        <f t="shared" si="49"/>
        <v>#REF!</v>
      </c>
    </row>
    <row r="261" spans="1:11" ht="30.75" customHeight="1" x14ac:dyDescent="0.25">
      <c r="A261" s="5" t="s">
        <v>37</v>
      </c>
      <c r="B261" s="16" t="s">
        <v>45</v>
      </c>
      <c r="C261" s="4">
        <v>0</v>
      </c>
      <c r="D261" s="4">
        <v>12</v>
      </c>
      <c r="E261" s="16" t="s">
        <v>34</v>
      </c>
      <c r="F261" s="4">
        <v>14780</v>
      </c>
      <c r="G261" s="4">
        <v>320</v>
      </c>
      <c r="H261" s="24" t="e">
        <f>#REF!</f>
        <v>#REF!</v>
      </c>
      <c r="I261" s="24" t="e">
        <f>#REF!</f>
        <v>#REF!</v>
      </c>
      <c r="J261" s="24" t="e">
        <f>#REF!</f>
        <v>#REF!</v>
      </c>
      <c r="K261" s="50" t="e">
        <f t="shared" si="49"/>
        <v>#REF!</v>
      </c>
    </row>
    <row r="262" spans="1:11" x14ac:dyDescent="0.25">
      <c r="A262" s="5" t="s">
        <v>47</v>
      </c>
      <c r="B262" s="16" t="s">
        <v>45</v>
      </c>
      <c r="C262" s="4">
        <v>0</v>
      </c>
      <c r="D262" s="4">
        <v>12</v>
      </c>
      <c r="E262" s="16" t="s">
        <v>34</v>
      </c>
      <c r="F262" s="4">
        <v>80300</v>
      </c>
      <c r="G262" s="4"/>
      <c r="H262" s="24" t="e">
        <f t="shared" ref="H262:J263" si="57">H263</f>
        <v>#REF!</v>
      </c>
      <c r="I262" s="24" t="e">
        <f t="shared" si="57"/>
        <v>#REF!</v>
      </c>
      <c r="J262" s="24" t="e">
        <f t="shared" si="57"/>
        <v>#REF!</v>
      </c>
      <c r="K262" s="50" t="e">
        <f t="shared" si="49"/>
        <v>#REF!</v>
      </c>
    </row>
    <row r="263" spans="1:11" ht="29.25" customHeight="1" x14ac:dyDescent="0.25">
      <c r="A263" s="5" t="s">
        <v>16</v>
      </c>
      <c r="B263" s="16" t="s">
        <v>45</v>
      </c>
      <c r="C263" s="4">
        <v>0</v>
      </c>
      <c r="D263" s="4">
        <v>12</v>
      </c>
      <c r="E263" s="16" t="s">
        <v>34</v>
      </c>
      <c r="F263" s="4">
        <v>80300</v>
      </c>
      <c r="G263" s="4">
        <v>600</v>
      </c>
      <c r="H263" s="24" t="e">
        <f t="shared" si="57"/>
        <v>#REF!</v>
      </c>
      <c r="I263" s="24" t="e">
        <f t="shared" si="57"/>
        <v>#REF!</v>
      </c>
      <c r="J263" s="24" t="e">
        <f t="shared" si="57"/>
        <v>#REF!</v>
      </c>
      <c r="K263" s="50" t="e">
        <f t="shared" si="49"/>
        <v>#REF!</v>
      </c>
    </row>
    <row r="264" spans="1:11" x14ac:dyDescent="0.25">
      <c r="A264" s="5" t="s">
        <v>17</v>
      </c>
      <c r="B264" s="16" t="s">
        <v>45</v>
      </c>
      <c r="C264" s="4">
        <v>0</v>
      </c>
      <c r="D264" s="4">
        <v>12</v>
      </c>
      <c r="E264" s="16" t="s">
        <v>34</v>
      </c>
      <c r="F264" s="4">
        <v>80300</v>
      </c>
      <c r="G264" s="4">
        <v>610</v>
      </c>
      <c r="H264" s="24" t="e">
        <f>#REF!</f>
        <v>#REF!</v>
      </c>
      <c r="I264" s="24" t="e">
        <f>#REF!</f>
        <v>#REF!</v>
      </c>
      <c r="J264" s="24" t="e">
        <f>#REF!</f>
        <v>#REF!</v>
      </c>
      <c r="K264" s="50" t="e">
        <f t="shared" si="49"/>
        <v>#REF!</v>
      </c>
    </row>
    <row r="265" spans="1:11" ht="15" customHeight="1" x14ac:dyDescent="0.25">
      <c r="A265" s="5" t="s">
        <v>48</v>
      </c>
      <c r="B265" s="16" t="s">
        <v>45</v>
      </c>
      <c r="C265" s="4">
        <v>0</v>
      </c>
      <c r="D265" s="4">
        <v>12</v>
      </c>
      <c r="E265" s="16" t="s">
        <v>34</v>
      </c>
      <c r="F265" s="4">
        <v>80310</v>
      </c>
      <c r="G265" s="4"/>
      <c r="H265" s="24" t="e">
        <f t="shared" ref="H265:J266" si="58">H266</f>
        <v>#REF!</v>
      </c>
      <c r="I265" s="24" t="e">
        <f t="shared" si="58"/>
        <v>#REF!</v>
      </c>
      <c r="J265" s="24" t="e">
        <f t="shared" si="58"/>
        <v>#REF!</v>
      </c>
      <c r="K265" s="50" t="e">
        <f t="shared" si="49"/>
        <v>#REF!</v>
      </c>
    </row>
    <row r="266" spans="1:11" ht="31.5" customHeight="1" x14ac:dyDescent="0.25">
      <c r="A266" s="5" t="s">
        <v>16</v>
      </c>
      <c r="B266" s="16" t="s">
        <v>45</v>
      </c>
      <c r="C266" s="4">
        <v>0</v>
      </c>
      <c r="D266" s="4">
        <v>12</v>
      </c>
      <c r="E266" s="16" t="s">
        <v>34</v>
      </c>
      <c r="F266" s="4">
        <v>80310</v>
      </c>
      <c r="G266" s="4">
        <v>600</v>
      </c>
      <c r="H266" s="24" t="e">
        <f t="shared" si="58"/>
        <v>#REF!</v>
      </c>
      <c r="I266" s="24" t="e">
        <f t="shared" si="58"/>
        <v>#REF!</v>
      </c>
      <c r="J266" s="24" t="e">
        <f t="shared" si="58"/>
        <v>#REF!</v>
      </c>
      <c r="K266" s="50" t="e">
        <f t="shared" si="49"/>
        <v>#REF!</v>
      </c>
    </row>
    <row r="267" spans="1:11" x14ac:dyDescent="0.25">
      <c r="A267" s="5" t="s">
        <v>17</v>
      </c>
      <c r="B267" s="16" t="s">
        <v>45</v>
      </c>
      <c r="C267" s="4">
        <v>0</v>
      </c>
      <c r="D267" s="4">
        <v>12</v>
      </c>
      <c r="E267" s="16" t="s">
        <v>34</v>
      </c>
      <c r="F267" s="4">
        <v>80310</v>
      </c>
      <c r="G267" s="4">
        <v>610</v>
      </c>
      <c r="H267" s="24" t="e">
        <f>#REF!</f>
        <v>#REF!</v>
      </c>
      <c r="I267" s="24" t="e">
        <f>#REF!</f>
        <v>#REF!</v>
      </c>
      <c r="J267" s="24" t="e">
        <f>#REF!</f>
        <v>#REF!</v>
      </c>
      <c r="K267" s="50" t="e">
        <f t="shared" ref="K267:K330" si="59">J267/I267*100</f>
        <v>#REF!</v>
      </c>
    </row>
    <row r="268" spans="1:11" x14ac:dyDescent="0.25">
      <c r="A268" s="5" t="s">
        <v>49</v>
      </c>
      <c r="B268" s="16" t="s">
        <v>45</v>
      </c>
      <c r="C268" s="4">
        <v>0</v>
      </c>
      <c r="D268" s="4">
        <v>12</v>
      </c>
      <c r="E268" s="16" t="s">
        <v>34</v>
      </c>
      <c r="F268" s="4">
        <v>80320</v>
      </c>
      <c r="G268" s="4"/>
      <c r="H268" s="24" t="e">
        <f t="shared" ref="H268:J269" si="60">H269</f>
        <v>#REF!</v>
      </c>
      <c r="I268" s="24" t="e">
        <f t="shared" si="60"/>
        <v>#REF!</v>
      </c>
      <c r="J268" s="24" t="e">
        <f t="shared" si="60"/>
        <v>#REF!</v>
      </c>
      <c r="K268" s="50" t="e">
        <f t="shared" si="59"/>
        <v>#REF!</v>
      </c>
    </row>
    <row r="269" spans="1:11" ht="30" customHeight="1" x14ac:dyDescent="0.25">
      <c r="A269" s="5" t="s">
        <v>16</v>
      </c>
      <c r="B269" s="16" t="s">
        <v>45</v>
      </c>
      <c r="C269" s="4">
        <v>0</v>
      </c>
      <c r="D269" s="4">
        <v>12</v>
      </c>
      <c r="E269" s="16" t="s">
        <v>34</v>
      </c>
      <c r="F269" s="4">
        <v>80320</v>
      </c>
      <c r="G269" s="4">
        <v>600</v>
      </c>
      <c r="H269" s="24" t="e">
        <f t="shared" si="60"/>
        <v>#REF!</v>
      </c>
      <c r="I269" s="24" t="e">
        <f t="shared" si="60"/>
        <v>#REF!</v>
      </c>
      <c r="J269" s="24" t="e">
        <f t="shared" si="60"/>
        <v>#REF!</v>
      </c>
      <c r="K269" s="50" t="e">
        <f t="shared" si="59"/>
        <v>#REF!</v>
      </c>
    </row>
    <row r="270" spans="1:11" x14ac:dyDescent="0.25">
      <c r="A270" s="5" t="s">
        <v>17</v>
      </c>
      <c r="B270" s="16" t="s">
        <v>45</v>
      </c>
      <c r="C270" s="4">
        <v>0</v>
      </c>
      <c r="D270" s="4">
        <v>12</v>
      </c>
      <c r="E270" s="16" t="s">
        <v>34</v>
      </c>
      <c r="F270" s="4">
        <v>80320</v>
      </c>
      <c r="G270" s="4">
        <v>610</v>
      </c>
      <c r="H270" s="24" t="e">
        <f>#REF!</f>
        <v>#REF!</v>
      </c>
      <c r="I270" s="24" t="e">
        <f>#REF!</f>
        <v>#REF!</v>
      </c>
      <c r="J270" s="24" t="e">
        <f>#REF!</f>
        <v>#REF!</v>
      </c>
      <c r="K270" s="50" t="e">
        <f t="shared" si="59"/>
        <v>#REF!</v>
      </c>
    </row>
    <row r="271" spans="1:11" ht="18" customHeight="1" x14ac:dyDescent="0.25">
      <c r="A271" s="5" t="s">
        <v>50</v>
      </c>
      <c r="B271" s="16" t="s">
        <v>45</v>
      </c>
      <c r="C271" s="4">
        <v>0</v>
      </c>
      <c r="D271" s="4">
        <v>12</v>
      </c>
      <c r="E271" s="16" t="s">
        <v>34</v>
      </c>
      <c r="F271" s="4">
        <v>80340</v>
      </c>
      <c r="G271" s="4"/>
      <c r="H271" s="24" t="e">
        <f t="shared" ref="H271:J272" si="61">H272</f>
        <v>#REF!</v>
      </c>
      <c r="I271" s="24" t="e">
        <f t="shared" si="61"/>
        <v>#REF!</v>
      </c>
      <c r="J271" s="24" t="e">
        <f t="shared" si="61"/>
        <v>#REF!</v>
      </c>
      <c r="K271" s="50" t="e">
        <f t="shared" si="59"/>
        <v>#REF!</v>
      </c>
    </row>
    <row r="272" spans="1:11" ht="30.75" customHeight="1" x14ac:dyDescent="0.25">
      <c r="A272" s="5" t="s">
        <v>16</v>
      </c>
      <c r="B272" s="16" t="s">
        <v>45</v>
      </c>
      <c r="C272" s="4">
        <v>0</v>
      </c>
      <c r="D272" s="4">
        <v>12</v>
      </c>
      <c r="E272" s="16" t="s">
        <v>34</v>
      </c>
      <c r="F272" s="4">
        <v>80340</v>
      </c>
      <c r="G272" s="4">
        <v>600</v>
      </c>
      <c r="H272" s="24" t="e">
        <f t="shared" si="61"/>
        <v>#REF!</v>
      </c>
      <c r="I272" s="24" t="e">
        <f t="shared" si="61"/>
        <v>#REF!</v>
      </c>
      <c r="J272" s="24" t="e">
        <f t="shared" si="61"/>
        <v>#REF!</v>
      </c>
      <c r="K272" s="50" t="e">
        <f t="shared" si="59"/>
        <v>#REF!</v>
      </c>
    </row>
    <row r="273" spans="1:11" x14ac:dyDescent="0.25">
      <c r="A273" s="5" t="s">
        <v>17</v>
      </c>
      <c r="B273" s="16" t="s">
        <v>45</v>
      </c>
      <c r="C273" s="4">
        <v>0</v>
      </c>
      <c r="D273" s="4">
        <v>12</v>
      </c>
      <c r="E273" s="16" t="s">
        <v>34</v>
      </c>
      <c r="F273" s="4">
        <v>80340</v>
      </c>
      <c r="G273" s="4">
        <v>610</v>
      </c>
      <c r="H273" s="24" t="e">
        <f>#REF!</f>
        <v>#REF!</v>
      </c>
      <c r="I273" s="24" t="e">
        <f>#REF!</f>
        <v>#REF!</v>
      </c>
      <c r="J273" s="24" t="e">
        <f>#REF!</f>
        <v>#REF!</v>
      </c>
      <c r="K273" s="50" t="e">
        <f t="shared" si="59"/>
        <v>#REF!</v>
      </c>
    </row>
    <row r="274" spans="1:11" ht="31.5" customHeight="1" x14ac:dyDescent="0.25">
      <c r="A274" s="30" t="s">
        <v>104</v>
      </c>
      <c r="B274" s="16" t="s">
        <v>45</v>
      </c>
      <c r="C274" s="4">
        <v>0</v>
      </c>
      <c r="D274" s="4">
        <v>12</v>
      </c>
      <c r="E274" s="16" t="s">
        <v>34</v>
      </c>
      <c r="F274" s="4">
        <v>82340</v>
      </c>
      <c r="G274" s="4"/>
      <c r="H274" s="24" t="e">
        <f>H275+H277+H279</f>
        <v>#REF!</v>
      </c>
      <c r="I274" s="24" t="e">
        <f>I275+I277+I279</f>
        <v>#REF!</v>
      </c>
      <c r="J274" s="24" t="e">
        <f>J275+J277+J279</f>
        <v>#REF!</v>
      </c>
      <c r="K274" s="50" t="e">
        <f t="shared" si="59"/>
        <v>#REF!</v>
      </c>
    </row>
    <row r="275" spans="1:11" ht="27.75" customHeight="1" x14ac:dyDescent="0.25">
      <c r="A275" s="9" t="s">
        <v>12</v>
      </c>
      <c r="B275" s="16" t="s">
        <v>45</v>
      </c>
      <c r="C275" s="4">
        <v>0</v>
      </c>
      <c r="D275" s="4">
        <v>12</v>
      </c>
      <c r="E275" s="16" t="s">
        <v>34</v>
      </c>
      <c r="F275" s="4">
        <v>82340</v>
      </c>
      <c r="G275" s="1" t="s">
        <v>78</v>
      </c>
      <c r="H275" s="24" t="e">
        <f>H276</f>
        <v>#REF!</v>
      </c>
      <c r="I275" s="24" t="e">
        <f>I276</f>
        <v>#REF!</v>
      </c>
      <c r="J275" s="24" t="e">
        <f>J276</f>
        <v>#REF!</v>
      </c>
      <c r="K275" s="50" t="e">
        <f t="shared" si="59"/>
        <v>#REF!</v>
      </c>
    </row>
    <row r="276" spans="1:11" ht="28.5" customHeight="1" x14ac:dyDescent="0.25">
      <c r="A276" s="9" t="s">
        <v>13</v>
      </c>
      <c r="B276" s="16" t="s">
        <v>45</v>
      </c>
      <c r="C276" s="4">
        <v>0</v>
      </c>
      <c r="D276" s="4">
        <v>12</v>
      </c>
      <c r="E276" s="16" t="s">
        <v>34</v>
      </c>
      <c r="F276" s="4">
        <v>82340</v>
      </c>
      <c r="G276" s="1" t="s">
        <v>79</v>
      </c>
      <c r="H276" s="24" t="e">
        <f>#REF!</f>
        <v>#REF!</v>
      </c>
      <c r="I276" s="24" t="e">
        <f>#REF!</f>
        <v>#REF!</v>
      </c>
      <c r="J276" s="24" t="e">
        <f>#REF!</f>
        <v>#REF!</v>
      </c>
      <c r="K276" s="50" t="e">
        <f t="shared" si="59"/>
        <v>#REF!</v>
      </c>
    </row>
    <row r="277" spans="1:11" ht="18.75" customHeight="1" x14ac:dyDescent="0.25">
      <c r="A277" s="9" t="s">
        <v>76</v>
      </c>
      <c r="B277" s="16" t="s">
        <v>45</v>
      </c>
      <c r="C277" s="4">
        <v>0</v>
      </c>
      <c r="D277" s="4">
        <v>12</v>
      </c>
      <c r="E277" s="16" t="s">
        <v>34</v>
      </c>
      <c r="F277" s="4">
        <v>82340</v>
      </c>
      <c r="G277" s="1" t="s">
        <v>84</v>
      </c>
      <c r="H277" s="24" t="e">
        <f>H278</f>
        <v>#REF!</v>
      </c>
      <c r="I277" s="24" t="e">
        <f>I278</f>
        <v>#REF!</v>
      </c>
      <c r="J277" s="24" t="e">
        <f>J278</f>
        <v>#REF!</v>
      </c>
      <c r="K277" s="50" t="e">
        <f t="shared" si="59"/>
        <v>#REF!</v>
      </c>
    </row>
    <row r="278" spans="1:11" x14ac:dyDescent="0.25">
      <c r="A278" s="9" t="s">
        <v>91</v>
      </c>
      <c r="B278" s="16" t="s">
        <v>45</v>
      </c>
      <c r="C278" s="4">
        <v>0</v>
      </c>
      <c r="D278" s="4">
        <v>12</v>
      </c>
      <c r="E278" s="16" t="s">
        <v>34</v>
      </c>
      <c r="F278" s="4">
        <v>82340</v>
      </c>
      <c r="G278" s="1" t="s">
        <v>90</v>
      </c>
      <c r="H278" s="24" t="e">
        <f>#REF!</f>
        <v>#REF!</v>
      </c>
      <c r="I278" s="24" t="e">
        <f>#REF!</f>
        <v>#REF!</v>
      </c>
      <c r="J278" s="24" t="e">
        <f>#REF!</f>
        <v>#REF!</v>
      </c>
      <c r="K278" s="50" t="e">
        <f t="shared" si="59"/>
        <v>#REF!</v>
      </c>
    </row>
    <row r="279" spans="1:11" ht="29.25" customHeight="1" x14ac:dyDescent="0.25">
      <c r="A279" s="9" t="s">
        <v>16</v>
      </c>
      <c r="B279" s="16" t="s">
        <v>45</v>
      </c>
      <c r="C279" s="4">
        <v>0</v>
      </c>
      <c r="D279" s="4">
        <v>12</v>
      </c>
      <c r="E279" s="16" t="s">
        <v>34</v>
      </c>
      <c r="F279" s="4">
        <v>82340</v>
      </c>
      <c r="G279" s="1" t="s">
        <v>80</v>
      </c>
      <c r="H279" s="24" t="e">
        <f>H280</f>
        <v>#REF!</v>
      </c>
      <c r="I279" s="24" t="e">
        <f>I280</f>
        <v>#REF!</v>
      </c>
      <c r="J279" s="24" t="e">
        <f>J280</f>
        <v>#REF!</v>
      </c>
      <c r="K279" s="50" t="e">
        <f t="shared" si="59"/>
        <v>#REF!</v>
      </c>
    </row>
    <row r="280" spans="1:11" x14ac:dyDescent="0.25">
      <c r="A280" s="9" t="s">
        <v>17</v>
      </c>
      <c r="B280" s="16" t="s">
        <v>45</v>
      </c>
      <c r="C280" s="4">
        <v>0</v>
      </c>
      <c r="D280" s="4">
        <v>12</v>
      </c>
      <c r="E280" s="16" t="s">
        <v>34</v>
      </c>
      <c r="F280" s="4">
        <v>82340</v>
      </c>
      <c r="G280" s="1" t="s">
        <v>81</v>
      </c>
      <c r="H280" s="24" t="e">
        <f>#REF!</f>
        <v>#REF!</v>
      </c>
      <c r="I280" s="24" t="e">
        <f>#REF!</f>
        <v>#REF!</v>
      </c>
      <c r="J280" s="24" t="e">
        <f>#REF!</f>
        <v>#REF!</v>
      </c>
      <c r="K280" s="50" t="e">
        <f t="shared" si="59"/>
        <v>#REF!</v>
      </c>
    </row>
    <row r="281" spans="1:11" ht="17.25" customHeight="1" x14ac:dyDescent="0.25">
      <c r="A281" s="29" t="s">
        <v>107</v>
      </c>
      <c r="B281" s="18" t="s">
        <v>45</v>
      </c>
      <c r="C281" s="4">
        <v>0</v>
      </c>
      <c r="D281" s="19">
        <v>12</v>
      </c>
      <c r="E281" s="18" t="s">
        <v>34</v>
      </c>
      <c r="F281" s="19">
        <v>82350</v>
      </c>
      <c r="G281" s="19"/>
      <c r="H281" s="24" t="e">
        <f>H282+H284</f>
        <v>#REF!</v>
      </c>
      <c r="I281" s="24" t="e">
        <f>I282+I284</f>
        <v>#REF!</v>
      </c>
      <c r="J281" s="24" t="e">
        <f>J282+J284</f>
        <v>#REF!</v>
      </c>
      <c r="K281" s="50" t="e">
        <f t="shared" si="59"/>
        <v>#REF!</v>
      </c>
    </row>
    <row r="282" spans="1:11" ht="17.25" customHeight="1" x14ac:dyDescent="0.25">
      <c r="A282" s="12" t="s">
        <v>76</v>
      </c>
      <c r="B282" s="18" t="s">
        <v>45</v>
      </c>
      <c r="C282" s="4">
        <v>0</v>
      </c>
      <c r="D282" s="19">
        <v>12</v>
      </c>
      <c r="E282" s="18" t="s">
        <v>34</v>
      </c>
      <c r="F282" s="19">
        <v>82350</v>
      </c>
      <c r="G282" s="19">
        <v>300</v>
      </c>
      <c r="H282" s="24" t="e">
        <f>H283</f>
        <v>#REF!</v>
      </c>
      <c r="I282" s="24" t="e">
        <f>I283</f>
        <v>#REF!</v>
      </c>
      <c r="J282" s="24" t="e">
        <f>J283</f>
        <v>#REF!</v>
      </c>
      <c r="K282" s="50" t="e">
        <f t="shared" si="59"/>
        <v>#REF!</v>
      </c>
    </row>
    <row r="283" spans="1:11" ht="30.75" customHeight="1" x14ac:dyDescent="0.25">
      <c r="A283" s="12" t="s">
        <v>37</v>
      </c>
      <c r="B283" s="18" t="s">
        <v>45</v>
      </c>
      <c r="C283" s="4">
        <v>0</v>
      </c>
      <c r="D283" s="19">
        <v>12</v>
      </c>
      <c r="E283" s="18" t="s">
        <v>34</v>
      </c>
      <c r="F283" s="19">
        <v>82350</v>
      </c>
      <c r="G283" s="19">
        <v>320</v>
      </c>
      <c r="H283" s="24" t="e">
        <f>#REF!</f>
        <v>#REF!</v>
      </c>
      <c r="I283" s="24" t="e">
        <f>#REF!</f>
        <v>#REF!</v>
      </c>
      <c r="J283" s="24" t="e">
        <f>#REF!</f>
        <v>#REF!</v>
      </c>
      <c r="K283" s="50" t="e">
        <f t="shared" si="59"/>
        <v>#REF!</v>
      </c>
    </row>
    <row r="284" spans="1:11" ht="31.5" customHeight="1" x14ac:dyDescent="0.25">
      <c r="A284" s="9" t="s">
        <v>16</v>
      </c>
      <c r="B284" s="18" t="s">
        <v>45</v>
      </c>
      <c r="C284" s="4">
        <v>0</v>
      </c>
      <c r="D284" s="19">
        <v>12</v>
      </c>
      <c r="E284" s="18" t="s">
        <v>34</v>
      </c>
      <c r="F284" s="19">
        <v>82350</v>
      </c>
      <c r="G284" s="19">
        <v>600</v>
      </c>
      <c r="H284" s="24" t="e">
        <f>H285</f>
        <v>#REF!</v>
      </c>
      <c r="I284" s="24" t="e">
        <f>I285</f>
        <v>#REF!</v>
      </c>
      <c r="J284" s="24" t="e">
        <f>J285</f>
        <v>#REF!</v>
      </c>
      <c r="K284" s="50" t="e">
        <f t="shared" si="59"/>
        <v>#REF!</v>
      </c>
    </row>
    <row r="285" spans="1:11" x14ac:dyDescent="0.25">
      <c r="A285" s="12" t="s">
        <v>17</v>
      </c>
      <c r="B285" s="18" t="s">
        <v>45</v>
      </c>
      <c r="C285" s="4">
        <v>0</v>
      </c>
      <c r="D285" s="19">
        <v>12</v>
      </c>
      <c r="E285" s="18" t="s">
        <v>34</v>
      </c>
      <c r="F285" s="19">
        <v>82350</v>
      </c>
      <c r="G285" s="19">
        <v>610</v>
      </c>
      <c r="H285" s="24" t="e">
        <f>#REF!</f>
        <v>#REF!</v>
      </c>
      <c r="I285" s="24" t="e">
        <f>#REF!</f>
        <v>#REF!</v>
      </c>
      <c r="J285" s="24" t="e">
        <f>#REF!</f>
        <v>#REF!</v>
      </c>
      <c r="K285" s="50" t="e">
        <f t="shared" si="59"/>
        <v>#REF!</v>
      </c>
    </row>
    <row r="286" spans="1:11" ht="29.25" x14ac:dyDescent="0.25">
      <c r="A286" s="14" t="s">
        <v>115</v>
      </c>
      <c r="B286" s="15" t="s">
        <v>45</v>
      </c>
      <c r="C286" s="13">
        <v>0</v>
      </c>
      <c r="D286" s="13">
        <v>12</v>
      </c>
      <c r="E286" s="15" t="s">
        <v>54</v>
      </c>
      <c r="F286" s="13"/>
      <c r="G286" s="13"/>
      <c r="H286" s="23" t="e">
        <f>H287+H290</f>
        <v>#REF!</v>
      </c>
      <c r="I286" s="23" t="e">
        <f>I287+I290</f>
        <v>#REF!</v>
      </c>
      <c r="J286" s="23" t="e">
        <f>J287+J290</f>
        <v>#REF!</v>
      </c>
      <c r="K286" s="51" t="e">
        <f t="shared" si="59"/>
        <v>#REF!</v>
      </c>
    </row>
    <row r="287" spans="1:11" x14ac:dyDescent="0.25">
      <c r="A287" s="5" t="s">
        <v>49</v>
      </c>
      <c r="B287" s="16" t="s">
        <v>45</v>
      </c>
      <c r="C287" s="4">
        <v>0</v>
      </c>
      <c r="D287" s="4">
        <v>12</v>
      </c>
      <c r="E287" s="16" t="s">
        <v>54</v>
      </c>
      <c r="F287" s="4">
        <v>80320</v>
      </c>
      <c r="G287" s="4"/>
      <c r="H287" s="24" t="e">
        <f t="shared" ref="H287:J288" si="62">H288</f>
        <v>#REF!</v>
      </c>
      <c r="I287" s="24" t="e">
        <f t="shared" si="62"/>
        <v>#REF!</v>
      </c>
      <c r="J287" s="24" t="e">
        <f t="shared" si="62"/>
        <v>#REF!</v>
      </c>
      <c r="K287" s="50" t="e">
        <f t="shared" si="59"/>
        <v>#REF!</v>
      </c>
    </row>
    <row r="288" spans="1:11" ht="28.5" customHeight="1" x14ac:dyDescent="0.25">
      <c r="A288" s="5" t="s">
        <v>16</v>
      </c>
      <c r="B288" s="16" t="s">
        <v>45</v>
      </c>
      <c r="C288" s="4">
        <v>0</v>
      </c>
      <c r="D288" s="4">
        <v>12</v>
      </c>
      <c r="E288" s="16" t="s">
        <v>54</v>
      </c>
      <c r="F288" s="4">
        <v>80320</v>
      </c>
      <c r="G288" s="4">
        <v>600</v>
      </c>
      <c r="H288" s="24" t="e">
        <f t="shared" si="62"/>
        <v>#REF!</v>
      </c>
      <c r="I288" s="24" t="e">
        <f t="shared" si="62"/>
        <v>#REF!</v>
      </c>
      <c r="J288" s="24" t="e">
        <f t="shared" si="62"/>
        <v>#REF!</v>
      </c>
      <c r="K288" s="50" t="e">
        <f t="shared" si="59"/>
        <v>#REF!</v>
      </c>
    </row>
    <row r="289" spans="1:11" x14ac:dyDescent="0.25">
      <c r="A289" s="5" t="s">
        <v>17</v>
      </c>
      <c r="B289" s="16" t="s">
        <v>45</v>
      </c>
      <c r="C289" s="4">
        <v>0</v>
      </c>
      <c r="D289" s="4">
        <v>12</v>
      </c>
      <c r="E289" s="16" t="s">
        <v>54</v>
      </c>
      <c r="F289" s="4">
        <v>80320</v>
      </c>
      <c r="G289" s="4">
        <v>610</v>
      </c>
      <c r="H289" s="24" t="e">
        <f>#REF!</f>
        <v>#REF!</v>
      </c>
      <c r="I289" s="24" t="e">
        <f>#REF!</f>
        <v>#REF!</v>
      </c>
      <c r="J289" s="24" t="e">
        <f>#REF!</f>
        <v>#REF!</v>
      </c>
      <c r="K289" s="50" t="e">
        <f t="shared" si="59"/>
        <v>#REF!</v>
      </c>
    </row>
    <row r="290" spans="1:11" ht="31.5" customHeight="1" x14ac:dyDescent="0.25">
      <c r="A290" s="30" t="s">
        <v>104</v>
      </c>
      <c r="B290" s="16" t="s">
        <v>45</v>
      </c>
      <c r="C290" s="4">
        <v>0</v>
      </c>
      <c r="D290" s="4">
        <v>12</v>
      </c>
      <c r="E290" s="16" t="s">
        <v>54</v>
      </c>
      <c r="F290" s="4">
        <v>82340</v>
      </c>
      <c r="G290" s="4"/>
      <c r="H290" s="24" t="e">
        <f>H291+H293+H295</f>
        <v>#REF!</v>
      </c>
      <c r="I290" s="24" t="e">
        <f>I291+I293+I295</f>
        <v>#REF!</v>
      </c>
      <c r="J290" s="24" t="e">
        <f>J291+J293+J295</f>
        <v>#REF!</v>
      </c>
      <c r="K290" s="50" t="e">
        <f t="shared" si="59"/>
        <v>#REF!</v>
      </c>
    </row>
    <row r="291" spans="1:11" ht="31.5" customHeight="1" x14ac:dyDescent="0.25">
      <c r="A291" s="5" t="s">
        <v>12</v>
      </c>
      <c r="B291" s="16" t="s">
        <v>45</v>
      </c>
      <c r="C291" s="4">
        <v>0</v>
      </c>
      <c r="D291" s="4">
        <v>12</v>
      </c>
      <c r="E291" s="16" t="s">
        <v>54</v>
      </c>
      <c r="F291" s="4">
        <v>82340</v>
      </c>
      <c r="G291" s="4">
        <v>200</v>
      </c>
      <c r="H291" s="24" t="e">
        <f>H292</f>
        <v>#REF!</v>
      </c>
      <c r="I291" s="24" t="e">
        <f>I292</f>
        <v>#REF!</v>
      </c>
      <c r="J291" s="24" t="e">
        <f>J292</f>
        <v>#REF!</v>
      </c>
      <c r="K291" s="50" t="e">
        <f t="shared" si="59"/>
        <v>#REF!</v>
      </c>
    </row>
    <row r="292" spans="1:11" ht="33" customHeight="1" x14ac:dyDescent="0.25">
      <c r="A292" s="5" t="s">
        <v>13</v>
      </c>
      <c r="B292" s="16" t="s">
        <v>45</v>
      </c>
      <c r="C292" s="4">
        <v>0</v>
      </c>
      <c r="D292" s="4">
        <v>12</v>
      </c>
      <c r="E292" s="16" t="s">
        <v>54</v>
      </c>
      <c r="F292" s="4">
        <v>82340</v>
      </c>
      <c r="G292" s="4">
        <v>240</v>
      </c>
      <c r="H292" s="24" t="e">
        <f>#REF!</f>
        <v>#REF!</v>
      </c>
      <c r="I292" s="24" t="e">
        <f>#REF!</f>
        <v>#REF!</v>
      </c>
      <c r="J292" s="24" t="e">
        <f>#REF!</f>
        <v>#REF!</v>
      </c>
      <c r="K292" s="50" t="e">
        <f t="shared" si="59"/>
        <v>#REF!</v>
      </c>
    </row>
    <row r="293" spans="1:11" ht="18.75" customHeight="1" x14ac:dyDescent="0.25">
      <c r="A293" s="9" t="s">
        <v>76</v>
      </c>
      <c r="B293" s="16" t="s">
        <v>45</v>
      </c>
      <c r="C293" s="4">
        <v>0</v>
      </c>
      <c r="D293" s="4">
        <v>12</v>
      </c>
      <c r="E293" s="16" t="s">
        <v>54</v>
      </c>
      <c r="F293" s="4">
        <v>82340</v>
      </c>
      <c r="G293" s="4">
        <v>300</v>
      </c>
      <c r="H293" s="24" t="e">
        <f>H294</f>
        <v>#REF!</v>
      </c>
      <c r="I293" s="24" t="e">
        <f>I294</f>
        <v>#REF!</v>
      </c>
      <c r="J293" s="24" t="e">
        <f>J294</f>
        <v>#REF!</v>
      </c>
      <c r="K293" s="50" t="e">
        <f t="shared" si="59"/>
        <v>#REF!</v>
      </c>
    </row>
    <row r="294" spans="1:11" x14ac:dyDescent="0.25">
      <c r="A294" s="9" t="s">
        <v>91</v>
      </c>
      <c r="B294" s="16" t="s">
        <v>45</v>
      </c>
      <c r="C294" s="4">
        <v>0</v>
      </c>
      <c r="D294" s="4">
        <v>12</v>
      </c>
      <c r="E294" s="16" t="s">
        <v>54</v>
      </c>
      <c r="F294" s="4">
        <v>82340</v>
      </c>
      <c r="G294" s="4">
        <v>350</v>
      </c>
      <c r="H294" s="24" t="e">
        <f>#REF!</f>
        <v>#REF!</v>
      </c>
      <c r="I294" s="24" t="e">
        <f>#REF!</f>
        <v>#REF!</v>
      </c>
      <c r="J294" s="24" t="e">
        <f>#REF!</f>
        <v>#REF!</v>
      </c>
      <c r="K294" s="50" t="e">
        <f t="shared" si="59"/>
        <v>#REF!</v>
      </c>
    </row>
    <row r="295" spans="1:11" ht="28.5" customHeight="1" x14ac:dyDescent="0.25">
      <c r="A295" s="9" t="s">
        <v>16</v>
      </c>
      <c r="B295" s="16" t="s">
        <v>45</v>
      </c>
      <c r="C295" s="4">
        <v>0</v>
      </c>
      <c r="D295" s="4">
        <v>12</v>
      </c>
      <c r="E295" s="16" t="s">
        <v>54</v>
      </c>
      <c r="F295" s="4">
        <v>82340</v>
      </c>
      <c r="G295" s="4">
        <v>600</v>
      </c>
      <c r="H295" s="24" t="e">
        <f>H296</f>
        <v>#REF!</v>
      </c>
      <c r="I295" s="24" t="e">
        <f>I296</f>
        <v>#REF!</v>
      </c>
      <c r="J295" s="24" t="e">
        <f>J296</f>
        <v>#REF!</v>
      </c>
      <c r="K295" s="50" t="e">
        <f t="shared" si="59"/>
        <v>#REF!</v>
      </c>
    </row>
    <row r="296" spans="1:11" x14ac:dyDescent="0.25">
      <c r="A296" s="9" t="s">
        <v>83</v>
      </c>
      <c r="B296" s="16" t="s">
        <v>45</v>
      </c>
      <c r="C296" s="4">
        <v>0</v>
      </c>
      <c r="D296" s="4">
        <v>12</v>
      </c>
      <c r="E296" s="16" t="s">
        <v>54</v>
      </c>
      <c r="F296" s="4">
        <v>82340</v>
      </c>
      <c r="G296" s="4">
        <v>610</v>
      </c>
      <c r="H296" s="24" t="e">
        <f>#REF!</f>
        <v>#REF!</v>
      </c>
      <c r="I296" s="24" t="e">
        <f>#REF!</f>
        <v>#REF!</v>
      </c>
      <c r="J296" s="24" t="e">
        <f>#REF!</f>
        <v>#REF!</v>
      </c>
      <c r="K296" s="50" t="e">
        <f t="shared" si="59"/>
        <v>#REF!</v>
      </c>
    </row>
    <row r="297" spans="1:11" ht="16.5" customHeight="1" x14ac:dyDescent="0.25">
      <c r="A297" s="36" t="s">
        <v>150</v>
      </c>
      <c r="B297" s="15" t="s">
        <v>45</v>
      </c>
      <c r="C297" s="13">
        <v>0</v>
      </c>
      <c r="D297" s="13">
        <v>13</v>
      </c>
      <c r="E297" s="13"/>
      <c r="F297" s="13"/>
      <c r="G297" s="13"/>
      <c r="H297" s="23" t="e">
        <f>H298</f>
        <v>#REF!</v>
      </c>
      <c r="I297" s="23" t="e">
        <f>I298</f>
        <v>#REF!</v>
      </c>
      <c r="J297" s="23" t="e">
        <f>J298</f>
        <v>#REF!</v>
      </c>
      <c r="K297" s="51" t="e">
        <f t="shared" si="59"/>
        <v>#REF!</v>
      </c>
    </row>
    <row r="298" spans="1:11" ht="30.75" customHeight="1" x14ac:dyDescent="0.25">
      <c r="A298" s="14" t="s">
        <v>35</v>
      </c>
      <c r="B298" s="15" t="s">
        <v>45</v>
      </c>
      <c r="C298" s="13">
        <v>0</v>
      </c>
      <c r="D298" s="13">
        <v>13</v>
      </c>
      <c r="E298" s="15" t="s">
        <v>34</v>
      </c>
      <c r="F298" s="4"/>
      <c r="G298" s="4"/>
      <c r="H298" s="23" t="e">
        <f>H299+H302</f>
        <v>#REF!</v>
      </c>
      <c r="I298" s="23" t="e">
        <f>I299+I302</f>
        <v>#REF!</v>
      </c>
      <c r="J298" s="23" t="e">
        <f>J299+J302</f>
        <v>#REF!</v>
      </c>
      <c r="K298" s="51" t="e">
        <f t="shared" si="59"/>
        <v>#REF!</v>
      </c>
    </row>
    <row r="299" spans="1:11" ht="60" customHeight="1" x14ac:dyDescent="0.25">
      <c r="A299" s="5" t="s">
        <v>55</v>
      </c>
      <c r="B299" s="16" t="s">
        <v>45</v>
      </c>
      <c r="C299" s="4">
        <v>0</v>
      </c>
      <c r="D299" s="4">
        <v>13</v>
      </c>
      <c r="E299" s="16" t="s">
        <v>34</v>
      </c>
      <c r="F299" s="4">
        <v>14770</v>
      </c>
      <c r="G299" s="4"/>
      <c r="H299" s="24" t="e">
        <f t="shared" ref="H299:J300" si="63">H300</f>
        <v>#REF!</v>
      </c>
      <c r="I299" s="24" t="e">
        <f t="shared" si="63"/>
        <v>#REF!</v>
      </c>
      <c r="J299" s="24" t="e">
        <f t="shared" si="63"/>
        <v>#REF!</v>
      </c>
      <c r="K299" s="50" t="e">
        <f t="shared" si="59"/>
        <v>#REF!</v>
      </c>
    </row>
    <row r="300" spans="1:11" ht="30.75" customHeight="1" x14ac:dyDescent="0.25">
      <c r="A300" s="5" t="s">
        <v>16</v>
      </c>
      <c r="B300" s="16" t="s">
        <v>45</v>
      </c>
      <c r="C300" s="4">
        <v>0</v>
      </c>
      <c r="D300" s="4">
        <v>13</v>
      </c>
      <c r="E300" s="16" t="s">
        <v>34</v>
      </c>
      <c r="F300" s="4">
        <v>14770</v>
      </c>
      <c r="G300" s="4">
        <v>600</v>
      </c>
      <c r="H300" s="24" t="e">
        <f t="shared" si="63"/>
        <v>#REF!</v>
      </c>
      <c r="I300" s="24" t="e">
        <f t="shared" si="63"/>
        <v>#REF!</v>
      </c>
      <c r="J300" s="24" t="e">
        <f t="shared" si="63"/>
        <v>#REF!</v>
      </c>
      <c r="K300" s="50" t="e">
        <f t="shared" si="59"/>
        <v>#REF!</v>
      </c>
    </row>
    <row r="301" spans="1:11" x14ac:dyDescent="0.25">
      <c r="A301" s="5" t="s">
        <v>17</v>
      </c>
      <c r="B301" s="16" t="s">
        <v>45</v>
      </c>
      <c r="C301" s="4">
        <v>0</v>
      </c>
      <c r="D301" s="4">
        <v>13</v>
      </c>
      <c r="E301" s="16" t="s">
        <v>34</v>
      </c>
      <c r="F301" s="4">
        <v>14770</v>
      </c>
      <c r="G301" s="4">
        <v>610</v>
      </c>
      <c r="H301" s="24" t="e">
        <f>#REF!</f>
        <v>#REF!</v>
      </c>
      <c r="I301" s="24" t="e">
        <f>#REF!</f>
        <v>#REF!</v>
      </c>
      <c r="J301" s="24" t="e">
        <f>#REF!</f>
        <v>#REF!</v>
      </c>
      <c r="K301" s="50" t="e">
        <f t="shared" si="59"/>
        <v>#REF!</v>
      </c>
    </row>
    <row r="302" spans="1:11" ht="30" customHeight="1" x14ac:dyDescent="0.25">
      <c r="A302" s="29" t="s">
        <v>108</v>
      </c>
      <c r="B302" s="16" t="s">
        <v>45</v>
      </c>
      <c r="C302" s="4">
        <v>0</v>
      </c>
      <c r="D302" s="4">
        <v>13</v>
      </c>
      <c r="E302" s="16" t="s">
        <v>34</v>
      </c>
      <c r="F302" s="4">
        <v>81400</v>
      </c>
      <c r="G302" s="4"/>
      <c r="H302" s="24" t="e">
        <f t="shared" ref="H302:J303" si="64">H303</f>
        <v>#REF!</v>
      </c>
      <c r="I302" s="24" t="e">
        <f t="shared" si="64"/>
        <v>#REF!</v>
      </c>
      <c r="J302" s="24" t="e">
        <f t="shared" si="64"/>
        <v>#REF!</v>
      </c>
      <c r="K302" s="50" t="e">
        <f t="shared" si="59"/>
        <v>#REF!</v>
      </c>
    </row>
    <row r="303" spans="1:11" ht="31.5" customHeight="1" x14ac:dyDescent="0.25">
      <c r="A303" s="9" t="s">
        <v>16</v>
      </c>
      <c r="B303" s="16" t="s">
        <v>45</v>
      </c>
      <c r="C303" s="4">
        <v>0</v>
      </c>
      <c r="D303" s="4">
        <v>13</v>
      </c>
      <c r="E303" s="16" t="s">
        <v>34</v>
      </c>
      <c r="F303" s="4">
        <v>81400</v>
      </c>
      <c r="G303" s="4">
        <v>600</v>
      </c>
      <c r="H303" s="24" t="e">
        <f t="shared" si="64"/>
        <v>#REF!</v>
      </c>
      <c r="I303" s="24" t="e">
        <f t="shared" si="64"/>
        <v>#REF!</v>
      </c>
      <c r="J303" s="24" t="e">
        <f t="shared" si="64"/>
        <v>#REF!</v>
      </c>
      <c r="K303" s="50" t="e">
        <f t="shared" si="59"/>
        <v>#REF!</v>
      </c>
    </row>
    <row r="304" spans="1:11" x14ac:dyDescent="0.25">
      <c r="A304" s="9" t="s">
        <v>17</v>
      </c>
      <c r="B304" s="16" t="s">
        <v>45</v>
      </c>
      <c r="C304" s="4">
        <v>0</v>
      </c>
      <c r="D304" s="4">
        <v>13</v>
      </c>
      <c r="E304" s="16" t="s">
        <v>34</v>
      </c>
      <c r="F304" s="4">
        <v>81400</v>
      </c>
      <c r="G304" s="4">
        <v>610</v>
      </c>
      <c r="H304" s="24" t="e">
        <f>#REF!</f>
        <v>#REF!</v>
      </c>
      <c r="I304" s="24" t="e">
        <f>#REF!</f>
        <v>#REF!</v>
      </c>
      <c r="J304" s="24" t="e">
        <f>#REF!</f>
        <v>#REF!</v>
      </c>
      <c r="K304" s="50" t="e">
        <f t="shared" si="59"/>
        <v>#REF!</v>
      </c>
    </row>
    <row r="305" spans="1:11" ht="29.25" customHeight="1" x14ac:dyDescent="0.25">
      <c r="A305" s="35" t="s">
        <v>151</v>
      </c>
      <c r="B305" s="15" t="s">
        <v>45</v>
      </c>
      <c r="C305" s="13">
        <v>0</v>
      </c>
      <c r="D305" s="13">
        <v>14</v>
      </c>
      <c r="E305" s="15"/>
      <c r="F305" s="13"/>
      <c r="G305" s="13"/>
      <c r="H305" s="23" t="e">
        <f>H306</f>
        <v>#REF!</v>
      </c>
      <c r="I305" s="23" t="e">
        <f t="shared" ref="I305:J305" si="65">I306</f>
        <v>#REF!</v>
      </c>
      <c r="J305" s="23" t="e">
        <f t="shared" si="65"/>
        <v>#REF!</v>
      </c>
      <c r="K305" s="51" t="e">
        <f t="shared" si="59"/>
        <v>#REF!</v>
      </c>
    </row>
    <row r="306" spans="1:11" ht="29.25" customHeight="1" x14ac:dyDescent="0.25">
      <c r="A306" s="14" t="s">
        <v>35</v>
      </c>
      <c r="B306" s="15" t="s">
        <v>45</v>
      </c>
      <c r="C306" s="13">
        <v>0</v>
      </c>
      <c r="D306" s="13">
        <v>14</v>
      </c>
      <c r="E306" s="15" t="s">
        <v>34</v>
      </c>
      <c r="F306" s="13"/>
      <c r="G306" s="13"/>
      <c r="H306" s="23" t="e">
        <f>H307+H314</f>
        <v>#REF!</v>
      </c>
      <c r="I306" s="23" t="e">
        <f>I307+I314</f>
        <v>#REF!</v>
      </c>
      <c r="J306" s="23" t="e">
        <f>J307+J314</f>
        <v>#REF!</v>
      </c>
      <c r="K306" s="51" t="e">
        <f t="shared" si="59"/>
        <v>#REF!</v>
      </c>
    </row>
    <row r="307" spans="1:11" s="20" customFormat="1" ht="17.25" customHeight="1" x14ac:dyDescent="0.25">
      <c r="A307" s="29" t="s">
        <v>109</v>
      </c>
      <c r="B307" s="18" t="s">
        <v>45</v>
      </c>
      <c r="C307" s="19">
        <v>0</v>
      </c>
      <c r="D307" s="19">
        <v>14</v>
      </c>
      <c r="E307" s="18" t="s">
        <v>34</v>
      </c>
      <c r="F307" s="19">
        <v>82360</v>
      </c>
      <c r="G307" s="19"/>
      <c r="H307" s="21" t="e">
        <f>H308+H310+H312</f>
        <v>#REF!</v>
      </c>
      <c r="I307" s="21" t="e">
        <f>I308+I310+I312</f>
        <v>#REF!</v>
      </c>
      <c r="J307" s="21" t="e">
        <f>J308+J310+J312</f>
        <v>#REF!</v>
      </c>
      <c r="K307" s="50" t="e">
        <f t="shared" si="59"/>
        <v>#REF!</v>
      </c>
    </row>
    <row r="308" spans="1:11" s="20" customFormat="1" ht="30" customHeight="1" x14ac:dyDescent="0.25">
      <c r="A308" s="5" t="s">
        <v>12</v>
      </c>
      <c r="B308" s="18" t="s">
        <v>45</v>
      </c>
      <c r="C308" s="19">
        <v>0</v>
      </c>
      <c r="D308" s="19">
        <v>14</v>
      </c>
      <c r="E308" s="18" t="s">
        <v>34</v>
      </c>
      <c r="F308" s="19">
        <v>82360</v>
      </c>
      <c r="G308" s="19">
        <v>200</v>
      </c>
      <c r="H308" s="21" t="e">
        <f>H309</f>
        <v>#REF!</v>
      </c>
      <c r="I308" s="21" t="e">
        <f>I309</f>
        <v>#REF!</v>
      </c>
      <c r="J308" s="21" t="e">
        <f>J309</f>
        <v>#REF!</v>
      </c>
      <c r="K308" s="50" t="e">
        <f t="shared" si="59"/>
        <v>#REF!</v>
      </c>
    </row>
    <row r="309" spans="1:11" s="20" customFormat="1" ht="29.25" customHeight="1" x14ac:dyDescent="0.25">
      <c r="A309" s="5" t="s">
        <v>13</v>
      </c>
      <c r="B309" s="18" t="s">
        <v>45</v>
      </c>
      <c r="C309" s="19">
        <v>0</v>
      </c>
      <c r="D309" s="19">
        <v>14</v>
      </c>
      <c r="E309" s="18" t="s">
        <v>34</v>
      </c>
      <c r="F309" s="19">
        <v>82360</v>
      </c>
      <c r="G309" s="19">
        <v>240</v>
      </c>
      <c r="H309" s="21" t="e">
        <f>#REF!+#REF!</f>
        <v>#REF!</v>
      </c>
      <c r="I309" s="21" t="e">
        <f>#REF!+#REF!</f>
        <v>#REF!</v>
      </c>
      <c r="J309" s="21" t="e">
        <f>#REF!+#REF!</f>
        <v>#REF!</v>
      </c>
      <c r="K309" s="50" t="e">
        <f t="shared" si="59"/>
        <v>#REF!</v>
      </c>
    </row>
    <row r="310" spans="1:11" s="20" customFormat="1" ht="16.5" customHeight="1" x14ac:dyDescent="0.25">
      <c r="A310" s="9" t="s">
        <v>76</v>
      </c>
      <c r="B310" s="18" t="s">
        <v>45</v>
      </c>
      <c r="C310" s="19">
        <v>0</v>
      </c>
      <c r="D310" s="19">
        <v>14</v>
      </c>
      <c r="E310" s="18" t="s">
        <v>34</v>
      </c>
      <c r="F310" s="19">
        <v>82360</v>
      </c>
      <c r="G310" s="19">
        <v>300</v>
      </c>
      <c r="H310" s="21" t="e">
        <f>H311</f>
        <v>#REF!</v>
      </c>
      <c r="I310" s="21" t="e">
        <f>I311</f>
        <v>#REF!</v>
      </c>
      <c r="J310" s="21" t="e">
        <f>J311</f>
        <v>#REF!</v>
      </c>
      <c r="K310" s="50" t="e">
        <f t="shared" si="59"/>
        <v>#REF!</v>
      </c>
    </row>
    <row r="311" spans="1:11" s="20" customFormat="1" ht="30.75" customHeight="1" x14ac:dyDescent="0.25">
      <c r="A311" s="5" t="s">
        <v>37</v>
      </c>
      <c r="B311" s="18" t="s">
        <v>45</v>
      </c>
      <c r="C311" s="19">
        <v>0</v>
      </c>
      <c r="D311" s="19">
        <v>14</v>
      </c>
      <c r="E311" s="18" t="s">
        <v>34</v>
      </c>
      <c r="F311" s="19">
        <v>82360</v>
      </c>
      <c r="G311" s="19">
        <v>320</v>
      </c>
      <c r="H311" s="21" t="e">
        <f>#REF!</f>
        <v>#REF!</v>
      </c>
      <c r="I311" s="21" t="e">
        <f>#REF!</f>
        <v>#REF!</v>
      </c>
      <c r="J311" s="21" t="e">
        <f>#REF!</f>
        <v>#REF!</v>
      </c>
      <c r="K311" s="50" t="e">
        <f t="shared" si="59"/>
        <v>#REF!</v>
      </c>
    </row>
    <row r="312" spans="1:11" s="20" customFormat="1" ht="30" customHeight="1" x14ac:dyDescent="0.25">
      <c r="A312" s="9" t="s">
        <v>16</v>
      </c>
      <c r="B312" s="18" t="s">
        <v>45</v>
      </c>
      <c r="C312" s="19">
        <v>0</v>
      </c>
      <c r="D312" s="19">
        <v>14</v>
      </c>
      <c r="E312" s="18" t="s">
        <v>34</v>
      </c>
      <c r="F312" s="19">
        <v>82360</v>
      </c>
      <c r="G312" s="19">
        <v>600</v>
      </c>
      <c r="H312" s="21" t="e">
        <f>H313</f>
        <v>#REF!</v>
      </c>
      <c r="I312" s="21" t="e">
        <f>I313</f>
        <v>#REF!</v>
      </c>
      <c r="J312" s="21" t="e">
        <f>J313</f>
        <v>#REF!</v>
      </c>
      <c r="K312" s="50" t="e">
        <f t="shared" si="59"/>
        <v>#REF!</v>
      </c>
    </row>
    <row r="313" spans="1:11" s="20" customFormat="1" x14ac:dyDescent="0.25">
      <c r="A313" s="9" t="s">
        <v>17</v>
      </c>
      <c r="B313" s="18" t="s">
        <v>45</v>
      </c>
      <c r="C313" s="19">
        <v>0</v>
      </c>
      <c r="D313" s="19">
        <v>14</v>
      </c>
      <c r="E313" s="18" t="s">
        <v>34</v>
      </c>
      <c r="F313" s="19">
        <v>82360</v>
      </c>
      <c r="G313" s="19">
        <v>610</v>
      </c>
      <c r="H313" s="21" t="e">
        <f>#REF!</f>
        <v>#REF!</v>
      </c>
      <c r="I313" s="21" t="e">
        <f>#REF!</f>
        <v>#REF!</v>
      </c>
      <c r="J313" s="21" t="e">
        <f>#REF!</f>
        <v>#REF!</v>
      </c>
      <c r="K313" s="50" t="e">
        <f t="shared" si="59"/>
        <v>#REF!</v>
      </c>
    </row>
    <row r="314" spans="1:11" s="20" customFormat="1" ht="29.25" customHeight="1" x14ac:dyDescent="0.25">
      <c r="A314" s="29" t="s">
        <v>111</v>
      </c>
      <c r="B314" s="18" t="s">
        <v>45</v>
      </c>
      <c r="C314" s="19">
        <v>0</v>
      </c>
      <c r="D314" s="19">
        <v>14</v>
      </c>
      <c r="E314" s="18" t="s">
        <v>34</v>
      </c>
      <c r="F314" s="19">
        <v>82370</v>
      </c>
      <c r="G314" s="19"/>
      <c r="H314" s="21" t="e">
        <f t="shared" ref="H314:J315" si="66">H315</f>
        <v>#REF!</v>
      </c>
      <c r="I314" s="21" t="e">
        <f t="shared" si="66"/>
        <v>#REF!</v>
      </c>
      <c r="J314" s="21" t="e">
        <f t="shared" si="66"/>
        <v>#REF!</v>
      </c>
      <c r="K314" s="50" t="e">
        <f t="shared" si="59"/>
        <v>#REF!</v>
      </c>
    </row>
    <row r="315" spans="1:11" s="20" customFormat="1" ht="31.5" customHeight="1" x14ac:dyDescent="0.25">
      <c r="A315" s="9" t="s">
        <v>16</v>
      </c>
      <c r="B315" s="18" t="s">
        <v>45</v>
      </c>
      <c r="C315" s="19">
        <v>0</v>
      </c>
      <c r="D315" s="19">
        <v>14</v>
      </c>
      <c r="E315" s="18" t="s">
        <v>34</v>
      </c>
      <c r="F315" s="19">
        <v>82370</v>
      </c>
      <c r="G315" s="19">
        <v>600</v>
      </c>
      <c r="H315" s="21" t="e">
        <f t="shared" si="66"/>
        <v>#REF!</v>
      </c>
      <c r="I315" s="21" t="e">
        <f t="shared" si="66"/>
        <v>#REF!</v>
      </c>
      <c r="J315" s="21" t="e">
        <f t="shared" si="66"/>
        <v>#REF!</v>
      </c>
      <c r="K315" s="50" t="e">
        <f t="shared" si="59"/>
        <v>#REF!</v>
      </c>
    </row>
    <row r="316" spans="1:11" s="20" customFormat="1" x14ac:dyDescent="0.25">
      <c r="A316" s="9" t="s">
        <v>17</v>
      </c>
      <c r="B316" s="18" t="s">
        <v>45</v>
      </c>
      <c r="C316" s="19">
        <v>0</v>
      </c>
      <c r="D316" s="19">
        <v>14</v>
      </c>
      <c r="E316" s="18" t="s">
        <v>34</v>
      </c>
      <c r="F316" s="19">
        <v>82370</v>
      </c>
      <c r="G316" s="19">
        <v>610</v>
      </c>
      <c r="H316" s="21" t="e">
        <f>#REF!</f>
        <v>#REF!</v>
      </c>
      <c r="I316" s="21" t="e">
        <f>#REF!</f>
        <v>#REF!</v>
      </c>
      <c r="J316" s="21" t="e">
        <f>#REF!</f>
        <v>#REF!</v>
      </c>
      <c r="K316" s="50" t="e">
        <f t="shared" si="59"/>
        <v>#REF!</v>
      </c>
    </row>
    <row r="317" spans="1:11" s="20" customFormat="1" ht="15.75" customHeight="1" x14ac:dyDescent="0.25">
      <c r="A317" s="8" t="s">
        <v>53</v>
      </c>
      <c r="B317" s="37" t="s">
        <v>45</v>
      </c>
      <c r="C317" s="38">
        <v>0</v>
      </c>
      <c r="D317" s="38">
        <v>15</v>
      </c>
      <c r="E317" s="18"/>
      <c r="F317" s="19"/>
      <c r="G317" s="19"/>
      <c r="H317" s="22" t="e">
        <f>H318</f>
        <v>#REF!</v>
      </c>
      <c r="I317" s="22" t="e">
        <f>I318</f>
        <v>#REF!</v>
      </c>
      <c r="J317" s="22" t="e">
        <f>J318</f>
        <v>#REF!</v>
      </c>
      <c r="K317" s="51" t="e">
        <f t="shared" si="59"/>
        <v>#REF!</v>
      </c>
    </row>
    <row r="318" spans="1:11" s="20" customFormat="1" ht="28.5" customHeight="1" x14ac:dyDescent="0.25">
      <c r="A318" s="14" t="s">
        <v>35</v>
      </c>
      <c r="B318" s="37" t="s">
        <v>45</v>
      </c>
      <c r="C318" s="38">
        <v>0</v>
      </c>
      <c r="D318" s="38">
        <v>15</v>
      </c>
      <c r="E318" s="37" t="s">
        <v>34</v>
      </c>
      <c r="F318" s="19"/>
      <c r="G318" s="19"/>
      <c r="H318" s="22" t="e">
        <f>H319+H324+H327</f>
        <v>#REF!</v>
      </c>
      <c r="I318" s="22" t="e">
        <f>I319+I324+I327</f>
        <v>#REF!</v>
      </c>
      <c r="J318" s="22" t="e">
        <f>J319+J324+J327</f>
        <v>#REF!</v>
      </c>
      <c r="K318" s="51" t="e">
        <f t="shared" si="59"/>
        <v>#REF!</v>
      </c>
    </row>
    <row r="319" spans="1:11" s="20" customFormat="1" ht="30" x14ac:dyDescent="0.25">
      <c r="A319" s="34" t="s">
        <v>89</v>
      </c>
      <c r="B319" s="18" t="s">
        <v>45</v>
      </c>
      <c r="C319" s="19">
        <v>0</v>
      </c>
      <c r="D319" s="19">
        <v>15</v>
      </c>
      <c r="E319" s="18" t="s">
        <v>34</v>
      </c>
      <c r="F319" s="19">
        <v>14790</v>
      </c>
      <c r="G319" s="19"/>
      <c r="H319" s="21" t="e">
        <f>H320+H322</f>
        <v>#REF!</v>
      </c>
      <c r="I319" s="21" t="e">
        <f>I320+I322</f>
        <v>#REF!</v>
      </c>
      <c r="J319" s="21" t="e">
        <f>J320+J322</f>
        <v>#REF!</v>
      </c>
      <c r="K319" s="50" t="e">
        <f t="shared" si="59"/>
        <v>#REF!</v>
      </c>
    </row>
    <row r="320" spans="1:11" s="20" customFormat="1" ht="28.5" customHeight="1" x14ac:dyDescent="0.25">
      <c r="A320" s="5" t="s">
        <v>12</v>
      </c>
      <c r="B320" s="18" t="s">
        <v>45</v>
      </c>
      <c r="C320" s="19">
        <v>0</v>
      </c>
      <c r="D320" s="19">
        <v>15</v>
      </c>
      <c r="E320" s="18" t="s">
        <v>34</v>
      </c>
      <c r="F320" s="19">
        <v>14790</v>
      </c>
      <c r="G320" s="19">
        <v>200</v>
      </c>
      <c r="H320" s="21" t="e">
        <f>H321</f>
        <v>#REF!</v>
      </c>
      <c r="I320" s="21" t="e">
        <f>I321</f>
        <v>#REF!</v>
      </c>
      <c r="J320" s="21" t="e">
        <f>J321</f>
        <v>#REF!</v>
      </c>
      <c r="K320" s="50" t="e">
        <f t="shared" si="59"/>
        <v>#REF!</v>
      </c>
    </row>
    <row r="321" spans="1:11" s="20" customFormat="1" ht="28.5" customHeight="1" x14ac:dyDescent="0.25">
      <c r="A321" s="5" t="s">
        <v>13</v>
      </c>
      <c r="B321" s="18" t="s">
        <v>45</v>
      </c>
      <c r="C321" s="19">
        <v>0</v>
      </c>
      <c r="D321" s="19">
        <v>15</v>
      </c>
      <c r="E321" s="18" t="s">
        <v>34</v>
      </c>
      <c r="F321" s="19">
        <v>14790</v>
      </c>
      <c r="G321" s="19">
        <v>240</v>
      </c>
      <c r="H321" s="21" t="e">
        <f>#REF!</f>
        <v>#REF!</v>
      </c>
      <c r="I321" s="21" t="e">
        <f>#REF!</f>
        <v>#REF!</v>
      </c>
      <c r="J321" s="21" t="e">
        <f>#REF!</f>
        <v>#REF!</v>
      </c>
      <c r="K321" s="50" t="e">
        <f t="shared" si="59"/>
        <v>#REF!</v>
      </c>
    </row>
    <row r="322" spans="1:11" s="20" customFormat="1" ht="27.75" customHeight="1" x14ac:dyDescent="0.25">
      <c r="A322" s="9" t="s">
        <v>16</v>
      </c>
      <c r="B322" s="18" t="s">
        <v>45</v>
      </c>
      <c r="C322" s="19">
        <v>0</v>
      </c>
      <c r="D322" s="19">
        <v>15</v>
      </c>
      <c r="E322" s="18" t="s">
        <v>34</v>
      </c>
      <c r="F322" s="19">
        <v>14790</v>
      </c>
      <c r="G322" s="19">
        <v>600</v>
      </c>
      <c r="H322" s="21" t="e">
        <f>H323</f>
        <v>#REF!</v>
      </c>
      <c r="I322" s="21" t="e">
        <f>I323</f>
        <v>#REF!</v>
      </c>
      <c r="J322" s="21" t="e">
        <f>J323</f>
        <v>#REF!</v>
      </c>
      <c r="K322" s="50" t="e">
        <f t="shared" si="59"/>
        <v>#REF!</v>
      </c>
    </row>
    <row r="323" spans="1:11" s="20" customFormat="1" x14ac:dyDescent="0.25">
      <c r="A323" s="9" t="s">
        <v>17</v>
      </c>
      <c r="B323" s="18" t="s">
        <v>45</v>
      </c>
      <c r="C323" s="19">
        <v>0</v>
      </c>
      <c r="D323" s="19">
        <v>15</v>
      </c>
      <c r="E323" s="18" t="s">
        <v>34</v>
      </c>
      <c r="F323" s="19">
        <v>14790</v>
      </c>
      <c r="G323" s="19">
        <v>610</v>
      </c>
      <c r="H323" s="21" t="e">
        <f>#REF!</f>
        <v>#REF!</v>
      </c>
      <c r="I323" s="21" t="e">
        <f>#REF!</f>
        <v>#REF!</v>
      </c>
      <c r="J323" s="21" t="e">
        <f>#REF!</f>
        <v>#REF!</v>
      </c>
      <c r="K323" s="50" t="e">
        <f t="shared" si="59"/>
        <v>#REF!</v>
      </c>
    </row>
    <row r="324" spans="1:11" s="20" customFormat="1" ht="14.25" customHeight="1" x14ac:dyDescent="0.25">
      <c r="A324" s="12" t="s">
        <v>110</v>
      </c>
      <c r="B324" s="18" t="s">
        <v>45</v>
      </c>
      <c r="C324" s="19">
        <v>0</v>
      </c>
      <c r="D324" s="19">
        <v>15</v>
      </c>
      <c r="E324" s="18" t="s">
        <v>34</v>
      </c>
      <c r="F324" s="19">
        <v>80330</v>
      </c>
      <c r="G324" s="19"/>
      <c r="H324" s="21" t="e">
        <f t="shared" ref="H324:J325" si="67">H325</f>
        <v>#REF!</v>
      </c>
      <c r="I324" s="21" t="e">
        <f t="shared" si="67"/>
        <v>#REF!</v>
      </c>
      <c r="J324" s="21" t="e">
        <f t="shared" si="67"/>
        <v>#REF!</v>
      </c>
      <c r="K324" s="50" t="e">
        <f t="shared" si="59"/>
        <v>#REF!</v>
      </c>
    </row>
    <row r="325" spans="1:11" s="20" customFormat="1" ht="28.5" customHeight="1" x14ac:dyDescent="0.25">
      <c r="A325" s="9" t="s">
        <v>16</v>
      </c>
      <c r="B325" s="18" t="s">
        <v>45</v>
      </c>
      <c r="C325" s="19">
        <v>0</v>
      </c>
      <c r="D325" s="19">
        <v>15</v>
      </c>
      <c r="E325" s="18" t="s">
        <v>34</v>
      </c>
      <c r="F325" s="19">
        <v>80330</v>
      </c>
      <c r="G325" s="19">
        <v>600</v>
      </c>
      <c r="H325" s="21" t="e">
        <f t="shared" si="67"/>
        <v>#REF!</v>
      </c>
      <c r="I325" s="21" t="e">
        <f t="shared" si="67"/>
        <v>#REF!</v>
      </c>
      <c r="J325" s="21" t="e">
        <f t="shared" si="67"/>
        <v>#REF!</v>
      </c>
      <c r="K325" s="50" t="e">
        <f t="shared" si="59"/>
        <v>#REF!</v>
      </c>
    </row>
    <row r="326" spans="1:11" s="20" customFormat="1" x14ac:dyDescent="0.25">
      <c r="A326" s="12" t="s">
        <v>17</v>
      </c>
      <c r="B326" s="18" t="s">
        <v>45</v>
      </c>
      <c r="C326" s="19">
        <v>0</v>
      </c>
      <c r="D326" s="19">
        <v>15</v>
      </c>
      <c r="E326" s="18" t="s">
        <v>34</v>
      </c>
      <c r="F326" s="19">
        <v>80330</v>
      </c>
      <c r="G326" s="19">
        <v>610</v>
      </c>
      <c r="H326" s="21" t="e">
        <f>#REF!</f>
        <v>#REF!</v>
      </c>
      <c r="I326" s="21" t="e">
        <f>#REF!</f>
        <v>#REF!</v>
      </c>
      <c r="J326" s="21" t="e">
        <f>#REF!</f>
        <v>#REF!</v>
      </c>
      <c r="K326" s="50" t="e">
        <f t="shared" si="59"/>
        <v>#REF!</v>
      </c>
    </row>
    <row r="327" spans="1:11" s="20" customFormat="1" ht="30" x14ac:dyDescent="0.25">
      <c r="A327" s="12" t="s">
        <v>169</v>
      </c>
      <c r="B327" s="18" t="s">
        <v>45</v>
      </c>
      <c r="C327" s="19">
        <v>0</v>
      </c>
      <c r="D327" s="19">
        <v>15</v>
      </c>
      <c r="E327" s="18" t="s">
        <v>34</v>
      </c>
      <c r="F327" s="19" t="s">
        <v>72</v>
      </c>
      <c r="G327" s="19"/>
      <c r="H327" s="21" t="e">
        <f>H328+H330</f>
        <v>#REF!</v>
      </c>
      <c r="I327" s="21" t="e">
        <f>I328+I330</f>
        <v>#REF!</v>
      </c>
      <c r="J327" s="21" t="e">
        <f>J328+J330</f>
        <v>#REF!</v>
      </c>
      <c r="K327" s="50" t="e">
        <f t="shared" si="59"/>
        <v>#REF!</v>
      </c>
    </row>
    <row r="328" spans="1:11" s="20" customFormat="1" ht="27.75" customHeight="1" x14ac:dyDescent="0.25">
      <c r="A328" s="9" t="s">
        <v>12</v>
      </c>
      <c r="B328" s="18" t="s">
        <v>45</v>
      </c>
      <c r="C328" s="19">
        <v>0</v>
      </c>
      <c r="D328" s="19">
        <v>15</v>
      </c>
      <c r="E328" s="18" t="s">
        <v>34</v>
      </c>
      <c r="F328" s="19" t="s">
        <v>72</v>
      </c>
      <c r="G328" s="19">
        <v>200</v>
      </c>
      <c r="H328" s="21" t="e">
        <f>H329</f>
        <v>#REF!</v>
      </c>
      <c r="I328" s="21" t="e">
        <f>I329</f>
        <v>#REF!</v>
      </c>
      <c r="J328" s="21" t="e">
        <f>J329</f>
        <v>#REF!</v>
      </c>
      <c r="K328" s="50" t="e">
        <f t="shared" si="59"/>
        <v>#REF!</v>
      </c>
    </row>
    <row r="329" spans="1:11" s="20" customFormat="1" ht="31.5" customHeight="1" x14ac:dyDescent="0.25">
      <c r="A329" s="9" t="s">
        <v>13</v>
      </c>
      <c r="B329" s="18" t="s">
        <v>45</v>
      </c>
      <c r="C329" s="19">
        <v>0</v>
      </c>
      <c r="D329" s="19">
        <v>15</v>
      </c>
      <c r="E329" s="18" t="s">
        <v>34</v>
      </c>
      <c r="F329" s="19" t="s">
        <v>72</v>
      </c>
      <c r="G329" s="19">
        <v>240</v>
      </c>
      <c r="H329" s="21" t="e">
        <f>#REF!</f>
        <v>#REF!</v>
      </c>
      <c r="I329" s="21" t="e">
        <f>#REF!</f>
        <v>#REF!</v>
      </c>
      <c r="J329" s="21" t="e">
        <f>#REF!</f>
        <v>#REF!</v>
      </c>
      <c r="K329" s="50" t="e">
        <f t="shared" si="59"/>
        <v>#REF!</v>
      </c>
    </row>
    <row r="330" spans="1:11" s="20" customFormat="1" ht="31.5" customHeight="1" x14ac:dyDescent="0.25">
      <c r="A330" s="9" t="s">
        <v>16</v>
      </c>
      <c r="B330" s="18" t="s">
        <v>45</v>
      </c>
      <c r="C330" s="19">
        <v>0</v>
      </c>
      <c r="D330" s="19">
        <v>15</v>
      </c>
      <c r="E330" s="18" t="s">
        <v>34</v>
      </c>
      <c r="F330" s="19" t="s">
        <v>72</v>
      </c>
      <c r="G330" s="19">
        <v>600</v>
      </c>
      <c r="H330" s="21" t="e">
        <f>H331</f>
        <v>#REF!</v>
      </c>
      <c r="I330" s="21" t="e">
        <f>I331</f>
        <v>#REF!</v>
      </c>
      <c r="J330" s="21" t="e">
        <f>J331</f>
        <v>#REF!</v>
      </c>
      <c r="K330" s="50" t="e">
        <f t="shared" si="59"/>
        <v>#REF!</v>
      </c>
    </row>
    <row r="331" spans="1:11" s="20" customFormat="1" x14ac:dyDescent="0.25">
      <c r="A331" s="12" t="s">
        <v>17</v>
      </c>
      <c r="B331" s="18" t="s">
        <v>45</v>
      </c>
      <c r="C331" s="19">
        <v>0</v>
      </c>
      <c r="D331" s="19">
        <v>15</v>
      </c>
      <c r="E331" s="18" t="s">
        <v>34</v>
      </c>
      <c r="F331" s="19" t="s">
        <v>72</v>
      </c>
      <c r="G331" s="19">
        <v>610</v>
      </c>
      <c r="H331" s="21" t="e">
        <f>#REF!</f>
        <v>#REF!</v>
      </c>
      <c r="I331" s="21" t="e">
        <f>#REF!</f>
        <v>#REF!</v>
      </c>
      <c r="J331" s="21" t="e">
        <f>#REF!</f>
        <v>#REF!</v>
      </c>
      <c r="K331" s="50" t="e">
        <f t="shared" ref="K331:K394" si="68">J331/I331*100</f>
        <v>#REF!</v>
      </c>
    </row>
    <row r="332" spans="1:11" ht="31.5" customHeight="1" x14ac:dyDescent="0.25">
      <c r="A332" s="39" t="s">
        <v>152</v>
      </c>
      <c r="B332" s="41">
        <v>11</v>
      </c>
      <c r="C332" s="41"/>
      <c r="D332" s="41"/>
      <c r="E332" s="41"/>
      <c r="F332" s="41"/>
      <c r="G332" s="41"/>
      <c r="H332" s="42" t="e">
        <f>H333+H342</f>
        <v>#REF!</v>
      </c>
      <c r="I332" s="42" t="e">
        <f>I333+I342</f>
        <v>#REF!</v>
      </c>
      <c r="J332" s="42" t="e">
        <f>J333+J342</f>
        <v>#REF!</v>
      </c>
      <c r="K332" s="49" t="e">
        <f t="shared" si="68"/>
        <v>#REF!</v>
      </c>
    </row>
    <row r="333" spans="1:11" ht="44.25" customHeight="1" x14ac:dyDescent="0.25">
      <c r="A333" s="14" t="s">
        <v>57</v>
      </c>
      <c r="B333" s="13">
        <v>11</v>
      </c>
      <c r="C333" s="13">
        <v>0</v>
      </c>
      <c r="D333" s="15" t="s">
        <v>58</v>
      </c>
      <c r="E333" s="13"/>
      <c r="F333" s="13"/>
      <c r="G333" s="13"/>
      <c r="H333" s="23" t="e">
        <f>H334</f>
        <v>#REF!</v>
      </c>
      <c r="I333" s="23" t="e">
        <f>I334</f>
        <v>#REF!</v>
      </c>
      <c r="J333" s="23" t="e">
        <f>J334</f>
        <v>#REF!</v>
      </c>
      <c r="K333" s="51" t="e">
        <f t="shared" si="68"/>
        <v>#REF!</v>
      </c>
    </row>
    <row r="334" spans="1:11" ht="29.25" x14ac:dyDescent="0.25">
      <c r="A334" s="14" t="s">
        <v>20</v>
      </c>
      <c r="B334" s="13">
        <v>11</v>
      </c>
      <c r="C334" s="13">
        <v>0</v>
      </c>
      <c r="D334" s="15" t="s">
        <v>58</v>
      </c>
      <c r="E334" s="15" t="s">
        <v>21</v>
      </c>
      <c r="F334" s="13"/>
      <c r="G334" s="13"/>
      <c r="H334" s="23" t="e">
        <f t="shared" ref="H334:J334" si="69">H335</f>
        <v>#REF!</v>
      </c>
      <c r="I334" s="23" t="e">
        <f t="shared" si="69"/>
        <v>#REF!</v>
      </c>
      <c r="J334" s="23" t="e">
        <f t="shared" si="69"/>
        <v>#REF!</v>
      </c>
      <c r="K334" s="51" t="e">
        <f t="shared" si="68"/>
        <v>#REF!</v>
      </c>
    </row>
    <row r="335" spans="1:11" ht="30" customHeight="1" x14ac:dyDescent="0.25">
      <c r="A335" s="5" t="s">
        <v>11</v>
      </c>
      <c r="B335" s="4">
        <v>11</v>
      </c>
      <c r="C335" s="4">
        <v>0</v>
      </c>
      <c r="D335" s="16" t="s">
        <v>58</v>
      </c>
      <c r="E335" s="16" t="s">
        <v>21</v>
      </c>
      <c r="F335" s="4">
        <v>80040</v>
      </c>
      <c r="G335" s="4"/>
      <c r="H335" s="24" t="e">
        <f>H336+H338+H340</f>
        <v>#REF!</v>
      </c>
      <c r="I335" s="24" t="e">
        <f>I336+I338+I340</f>
        <v>#REF!</v>
      </c>
      <c r="J335" s="24" t="e">
        <f>J336+J338+J340</f>
        <v>#REF!</v>
      </c>
      <c r="K335" s="50" t="e">
        <f t="shared" si="68"/>
        <v>#REF!</v>
      </c>
    </row>
    <row r="336" spans="1:11" ht="75" x14ac:dyDescent="0.25">
      <c r="A336" s="5" t="s">
        <v>38</v>
      </c>
      <c r="B336" s="4">
        <v>11</v>
      </c>
      <c r="C336" s="4">
        <v>0</v>
      </c>
      <c r="D336" s="16" t="s">
        <v>58</v>
      </c>
      <c r="E336" s="16" t="s">
        <v>21</v>
      </c>
      <c r="F336" s="4">
        <v>80040</v>
      </c>
      <c r="G336" s="4">
        <v>100</v>
      </c>
      <c r="H336" s="24" t="e">
        <f>H337</f>
        <v>#REF!</v>
      </c>
      <c r="I336" s="24" t="e">
        <f>I337</f>
        <v>#REF!</v>
      </c>
      <c r="J336" s="24" t="e">
        <f>J337</f>
        <v>#REF!</v>
      </c>
      <c r="K336" s="50" t="e">
        <f t="shared" si="68"/>
        <v>#REF!</v>
      </c>
    </row>
    <row r="337" spans="1:11" ht="30" x14ac:dyDescent="0.25">
      <c r="A337" s="5" t="s">
        <v>10</v>
      </c>
      <c r="B337" s="4">
        <v>11</v>
      </c>
      <c r="C337" s="4">
        <v>0</v>
      </c>
      <c r="D337" s="16" t="s">
        <v>58</v>
      </c>
      <c r="E337" s="16" t="s">
        <v>21</v>
      </c>
      <c r="F337" s="4">
        <v>80040</v>
      </c>
      <c r="G337" s="4">
        <v>120</v>
      </c>
      <c r="H337" s="24" t="e">
        <f>#REF!</f>
        <v>#REF!</v>
      </c>
      <c r="I337" s="24" t="e">
        <f>#REF!</f>
        <v>#REF!</v>
      </c>
      <c r="J337" s="24" t="e">
        <f>#REF!</f>
        <v>#REF!</v>
      </c>
      <c r="K337" s="50" t="e">
        <f t="shared" si="68"/>
        <v>#REF!</v>
      </c>
    </row>
    <row r="338" spans="1:11" ht="28.5" customHeight="1" x14ac:dyDescent="0.25">
      <c r="A338" s="5" t="s">
        <v>12</v>
      </c>
      <c r="B338" s="4">
        <v>11</v>
      </c>
      <c r="C338" s="4">
        <v>0</v>
      </c>
      <c r="D338" s="16" t="s">
        <v>58</v>
      </c>
      <c r="E338" s="16" t="s">
        <v>21</v>
      </c>
      <c r="F338" s="4">
        <v>80040</v>
      </c>
      <c r="G338" s="4">
        <v>200</v>
      </c>
      <c r="H338" s="24" t="e">
        <f>H339</f>
        <v>#REF!</v>
      </c>
      <c r="I338" s="24" t="e">
        <f>I339</f>
        <v>#REF!</v>
      </c>
      <c r="J338" s="24" t="e">
        <f>J339</f>
        <v>#REF!</v>
      </c>
      <c r="K338" s="50" t="e">
        <f t="shared" si="68"/>
        <v>#REF!</v>
      </c>
    </row>
    <row r="339" spans="1:11" ht="29.25" customHeight="1" x14ac:dyDescent="0.25">
      <c r="A339" s="5" t="s">
        <v>13</v>
      </c>
      <c r="B339" s="4">
        <v>11</v>
      </c>
      <c r="C339" s="4">
        <v>0</v>
      </c>
      <c r="D339" s="16" t="s">
        <v>58</v>
      </c>
      <c r="E339" s="16" t="s">
        <v>21</v>
      </c>
      <c r="F339" s="4">
        <v>80040</v>
      </c>
      <c r="G339" s="4">
        <v>240</v>
      </c>
      <c r="H339" s="24" t="e">
        <f>#REF!</f>
        <v>#REF!</v>
      </c>
      <c r="I339" s="24" t="e">
        <f>#REF!</f>
        <v>#REF!</v>
      </c>
      <c r="J339" s="24" t="e">
        <f>#REF!</f>
        <v>#REF!</v>
      </c>
      <c r="K339" s="50" t="e">
        <f t="shared" si="68"/>
        <v>#REF!</v>
      </c>
    </row>
    <row r="340" spans="1:11" x14ac:dyDescent="0.25">
      <c r="A340" s="3" t="s">
        <v>14</v>
      </c>
      <c r="B340" s="4">
        <v>11</v>
      </c>
      <c r="C340" s="4">
        <v>0</v>
      </c>
      <c r="D340" s="16" t="s">
        <v>58</v>
      </c>
      <c r="E340" s="16" t="s">
        <v>21</v>
      </c>
      <c r="F340" s="4">
        <v>80040</v>
      </c>
      <c r="G340" s="4">
        <v>800</v>
      </c>
      <c r="H340" s="24" t="e">
        <f>H341</f>
        <v>#REF!</v>
      </c>
      <c r="I340" s="24" t="e">
        <f>I341</f>
        <v>#REF!</v>
      </c>
      <c r="J340" s="24" t="e">
        <f>J341</f>
        <v>#REF!</v>
      </c>
      <c r="K340" s="50" t="e">
        <f t="shared" si="68"/>
        <v>#REF!</v>
      </c>
    </row>
    <row r="341" spans="1:11" x14ac:dyDescent="0.25">
      <c r="A341" s="5" t="s">
        <v>15</v>
      </c>
      <c r="B341" s="4">
        <v>11</v>
      </c>
      <c r="C341" s="4">
        <v>0</v>
      </c>
      <c r="D341" s="16" t="s">
        <v>58</v>
      </c>
      <c r="E341" s="16" t="s">
        <v>21</v>
      </c>
      <c r="F341" s="4">
        <v>80040</v>
      </c>
      <c r="G341" s="4">
        <v>850</v>
      </c>
      <c r="H341" s="24" t="e">
        <f>#REF!</f>
        <v>#REF!</v>
      </c>
      <c r="I341" s="24" t="e">
        <f>#REF!</f>
        <v>#REF!</v>
      </c>
      <c r="J341" s="24" t="e">
        <f>#REF!</f>
        <v>#REF!</v>
      </c>
      <c r="K341" s="50" t="e">
        <f t="shared" si="68"/>
        <v>#REF!</v>
      </c>
    </row>
    <row r="342" spans="1:11" ht="30.75" customHeight="1" x14ac:dyDescent="0.25">
      <c r="A342" s="14" t="s">
        <v>153</v>
      </c>
      <c r="B342" s="13">
        <v>11</v>
      </c>
      <c r="C342" s="13">
        <v>1</v>
      </c>
      <c r="D342" s="15"/>
      <c r="E342" s="13"/>
      <c r="F342" s="13"/>
      <c r="G342" s="13"/>
      <c r="H342" s="23" t="e">
        <f t="shared" ref="H342:J346" si="70">H343</f>
        <v>#REF!</v>
      </c>
      <c r="I342" s="23" t="e">
        <f t="shared" si="70"/>
        <v>#REF!</v>
      </c>
      <c r="J342" s="23" t="e">
        <f t="shared" si="70"/>
        <v>#REF!</v>
      </c>
      <c r="K342" s="51" t="e">
        <f t="shared" si="68"/>
        <v>#REF!</v>
      </c>
    </row>
    <row r="343" spans="1:11" ht="43.5" x14ac:dyDescent="0.25">
      <c r="A343" s="14" t="s">
        <v>154</v>
      </c>
      <c r="B343" s="13">
        <v>11</v>
      </c>
      <c r="C343" s="13">
        <v>1</v>
      </c>
      <c r="D343" s="13">
        <v>11</v>
      </c>
      <c r="E343" s="13"/>
      <c r="F343" s="13"/>
      <c r="G343" s="13"/>
      <c r="H343" s="23" t="e">
        <f t="shared" si="70"/>
        <v>#REF!</v>
      </c>
      <c r="I343" s="23" t="e">
        <f t="shared" si="70"/>
        <v>#REF!</v>
      </c>
      <c r="J343" s="23" t="e">
        <f t="shared" si="70"/>
        <v>#REF!</v>
      </c>
      <c r="K343" s="51" t="e">
        <f t="shared" si="68"/>
        <v>#REF!</v>
      </c>
    </row>
    <row r="344" spans="1:11" ht="29.25" x14ac:dyDescent="0.25">
      <c r="A344" s="14" t="s">
        <v>20</v>
      </c>
      <c r="B344" s="13">
        <v>11</v>
      </c>
      <c r="C344" s="13">
        <v>1</v>
      </c>
      <c r="D344" s="13">
        <v>11</v>
      </c>
      <c r="E344" s="15" t="s">
        <v>21</v>
      </c>
      <c r="F344" s="13"/>
      <c r="G344" s="13"/>
      <c r="H344" s="23" t="e">
        <f t="shared" si="70"/>
        <v>#REF!</v>
      </c>
      <c r="I344" s="23" t="e">
        <f t="shared" si="70"/>
        <v>#REF!</v>
      </c>
      <c r="J344" s="23" t="e">
        <f t="shared" si="70"/>
        <v>#REF!</v>
      </c>
      <c r="K344" s="51" t="e">
        <f t="shared" si="68"/>
        <v>#REF!</v>
      </c>
    </row>
    <row r="345" spans="1:11" ht="48" customHeight="1" x14ac:dyDescent="0.25">
      <c r="A345" s="29" t="s">
        <v>160</v>
      </c>
      <c r="B345" s="4">
        <v>11</v>
      </c>
      <c r="C345" s="4">
        <v>1</v>
      </c>
      <c r="D345" s="4">
        <v>11</v>
      </c>
      <c r="E345" s="16" t="s">
        <v>21</v>
      </c>
      <c r="F345" s="4">
        <v>15840</v>
      </c>
      <c r="G345" s="4"/>
      <c r="H345" s="24" t="e">
        <f t="shared" si="70"/>
        <v>#REF!</v>
      </c>
      <c r="I345" s="24" t="e">
        <f t="shared" si="70"/>
        <v>#REF!</v>
      </c>
      <c r="J345" s="24" t="e">
        <f t="shared" si="70"/>
        <v>#REF!</v>
      </c>
      <c r="K345" s="50" t="e">
        <f t="shared" si="68"/>
        <v>#REF!</v>
      </c>
    </row>
    <row r="346" spans="1:11" x14ac:dyDescent="0.25">
      <c r="A346" s="3" t="s">
        <v>59</v>
      </c>
      <c r="B346" s="4">
        <v>11</v>
      </c>
      <c r="C346" s="4">
        <v>1</v>
      </c>
      <c r="D346" s="4">
        <v>11</v>
      </c>
      <c r="E346" s="16" t="s">
        <v>21</v>
      </c>
      <c r="F346" s="4">
        <v>15840</v>
      </c>
      <c r="G346" s="4">
        <v>500</v>
      </c>
      <c r="H346" s="24" t="e">
        <f t="shared" si="70"/>
        <v>#REF!</v>
      </c>
      <c r="I346" s="24" t="e">
        <f t="shared" si="70"/>
        <v>#REF!</v>
      </c>
      <c r="J346" s="24" t="e">
        <f t="shared" si="70"/>
        <v>#REF!</v>
      </c>
      <c r="K346" s="50" t="e">
        <f t="shared" si="68"/>
        <v>#REF!</v>
      </c>
    </row>
    <row r="347" spans="1:11" x14ac:dyDescent="0.25">
      <c r="A347" s="3" t="s">
        <v>60</v>
      </c>
      <c r="B347" s="4">
        <v>11</v>
      </c>
      <c r="C347" s="4">
        <v>1</v>
      </c>
      <c r="D347" s="4">
        <v>11</v>
      </c>
      <c r="E347" s="16" t="s">
        <v>21</v>
      </c>
      <c r="F347" s="4">
        <v>15840</v>
      </c>
      <c r="G347" s="4">
        <v>510</v>
      </c>
      <c r="H347" s="24" t="e">
        <f>#REF!</f>
        <v>#REF!</v>
      </c>
      <c r="I347" s="24" t="e">
        <f>#REF!</f>
        <v>#REF!</v>
      </c>
      <c r="J347" s="24" t="e">
        <f>#REF!</f>
        <v>#REF!</v>
      </c>
      <c r="K347" s="50" t="e">
        <f t="shared" si="68"/>
        <v>#REF!</v>
      </c>
    </row>
    <row r="348" spans="1:11" ht="30" customHeight="1" x14ac:dyDescent="0.25">
      <c r="A348" s="39" t="s">
        <v>155</v>
      </c>
      <c r="B348" s="41">
        <v>16</v>
      </c>
      <c r="C348" s="41"/>
      <c r="D348" s="41"/>
      <c r="E348" s="40"/>
      <c r="F348" s="41"/>
      <c r="G348" s="41"/>
      <c r="H348" s="42" t="e">
        <f>H349+H365+H372+H404</f>
        <v>#REF!</v>
      </c>
      <c r="I348" s="42" t="e">
        <f>I349+I365+I372+I404</f>
        <v>#REF!</v>
      </c>
      <c r="J348" s="42" t="e">
        <f>J349+J365+J372+J404</f>
        <v>#REF!</v>
      </c>
      <c r="K348" s="49" t="e">
        <f t="shared" si="68"/>
        <v>#REF!</v>
      </c>
    </row>
    <row r="349" spans="1:11" ht="29.25" x14ac:dyDescent="0.25">
      <c r="A349" s="14" t="s">
        <v>61</v>
      </c>
      <c r="B349" s="13">
        <v>16</v>
      </c>
      <c r="C349" s="13">
        <v>0</v>
      </c>
      <c r="D349" s="13">
        <v>11</v>
      </c>
      <c r="E349" s="15"/>
      <c r="F349" s="13"/>
      <c r="G349" s="13"/>
      <c r="H349" s="23" t="e">
        <f>H350</f>
        <v>#REF!</v>
      </c>
      <c r="I349" s="23" t="e">
        <f>I350</f>
        <v>#REF!</v>
      </c>
      <c r="J349" s="23" t="e">
        <f>J350</f>
        <v>#REF!</v>
      </c>
      <c r="K349" s="51" t="e">
        <f t="shared" si="68"/>
        <v>#REF!</v>
      </c>
    </row>
    <row r="350" spans="1:11" ht="29.25" x14ac:dyDescent="0.25">
      <c r="A350" s="14" t="s">
        <v>115</v>
      </c>
      <c r="B350" s="13">
        <v>16</v>
      </c>
      <c r="C350" s="13">
        <v>0</v>
      </c>
      <c r="D350" s="13">
        <v>11</v>
      </c>
      <c r="E350" s="15" t="s">
        <v>54</v>
      </c>
      <c r="F350" s="13"/>
      <c r="G350" s="13"/>
      <c r="H350" s="23" t="e">
        <f>H351+H358</f>
        <v>#REF!</v>
      </c>
      <c r="I350" s="23" t="e">
        <f>I351+I358</f>
        <v>#REF!</v>
      </c>
      <c r="J350" s="23" t="e">
        <f>J351+J358</f>
        <v>#REF!</v>
      </c>
      <c r="K350" s="51" t="e">
        <f t="shared" si="68"/>
        <v>#REF!</v>
      </c>
    </row>
    <row r="351" spans="1:11" ht="28.5" customHeight="1" x14ac:dyDescent="0.25">
      <c r="A351" s="5" t="s">
        <v>11</v>
      </c>
      <c r="B351" s="4">
        <v>16</v>
      </c>
      <c r="C351" s="4">
        <v>0</v>
      </c>
      <c r="D351" s="4">
        <v>11</v>
      </c>
      <c r="E351" s="16" t="s">
        <v>54</v>
      </c>
      <c r="F351" s="4">
        <v>80040</v>
      </c>
      <c r="G351" s="4"/>
      <c r="H351" s="24" t="e">
        <f>H352+H354+H356</f>
        <v>#REF!</v>
      </c>
      <c r="I351" s="24" t="e">
        <f>I352+I354+I356</f>
        <v>#REF!</v>
      </c>
      <c r="J351" s="24" t="e">
        <f>J352+J354+J356</f>
        <v>#REF!</v>
      </c>
      <c r="K351" s="50" t="e">
        <f t="shared" si="68"/>
        <v>#REF!</v>
      </c>
    </row>
    <row r="352" spans="1:11" ht="59.25" customHeight="1" x14ac:dyDescent="0.25">
      <c r="A352" s="5" t="s">
        <v>38</v>
      </c>
      <c r="B352" s="4">
        <v>16</v>
      </c>
      <c r="C352" s="4">
        <v>0</v>
      </c>
      <c r="D352" s="4">
        <v>11</v>
      </c>
      <c r="E352" s="16" t="s">
        <v>54</v>
      </c>
      <c r="F352" s="4">
        <v>80040</v>
      </c>
      <c r="G352" s="4">
        <v>100</v>
      </c>
      <c r="H352" s="24" t="e">
        <f>H353</f>
        <v>#REF!</v>
      </c>
      <c r="I352" s="24" t="e">
        <f>I353</f>
        <v>#REF!</v>
      </c>
      <c r="J352" s="24" t="e">
        <f>J353</f>
        <v>#REF!</v>
      </c>
      <c r="K352" s="50" t="e">
        <f t="shared" si="68"/>
        <v>#REF!</v>
      </c>
    </row>
    <row r="353" spans="1:11" ht="30" x14ac:dyDescent="0.25">
      <c r="A353" s="5" t="s">
        <v>10</v>
      </c>
      <c r="B353" s="4">
        <v>16</v>
      </c>
      <c r="C353" s="4">
        <v>0</v>
      </c>
      <c r="D353" s="4">
        <v>11</v>
      </c>
      <c r="E353" s="16" t="s">
        <v>54</v>
      </c>
      <c r="F353" s="4">
        <v>80040</v>
      </c>
      <c r="G353" s="4">
        <v>120</v>
      </c>
      <c r="H353" s="24" t="e">
        <f>#REF!</f>
        <v>#REF!</v>
      </c>
      <c r="I353" s="24" t="e">
        <f>#REF!</f>
        <v>#REF!</v>
      </c>
      <c r="J353" s="24" t="e">
        <f>#REF!</f>
        <v>#REF!</v>
      </c>
      <c r="K353" s="50" t="e">
        <f t="shared" si="68"/>
        <v>#REF!</v>
      </c>
    </row>
    <row r="354" spans="1:11" ht="30.75" customHeight="1" x14ac:dyDescent="0.25">
      <c r="A354" s="5" t="s">
        <v>12</v>
      </c>
      <c r="B354" s="4">
        <v>16</v>
      </c>
      <c r="C354" s="4">
        <v>0</v>
      </c>
      <c r="D354" s="4">
        <v>11</v>
      </c>
      <c r="E354" s="16" t="s">
        <v>54</v>
      </c>
      <c r="F354" s="4">
        <v>80040</v>
      </c>
      <c r="G354" s="4">
        <v>200</v>
      </c>
      <c r="H354" s="24" t="e">
        <f>H355</f>
        <v>#REF!</v>
      </c>
      <c r="I354" s="24" t="e">
        <f>I355</f>
        <v>#REF!</v>
      </c>
      <c r="J354" s="24" t="e">
        <f>J355</f>
        <v>#REF!</v>
      </c>
      <c r="K354" s="50" t="e">
        <f t="shared" si="68"/>
        <v>#REF!</v>
      </c>
    </row>
    <row r="355" spans="1:11" ht="30.75" customHeight="1" x14ac:dyDescent="0.25">
      <c r="A355" s="5" t="s">
        <v>13</v>
      </c>
      <c r="B355" s="4">
        <v>16</v>
      </c>
      <c r="C355" s="4">
        <v>0</v>
      </c>
      <c r="D355" s="4">
        <v>11</v>
      </c>
      <c r="E355" s="16" t="s">
        <v>54</v>
      </c>
      <c r="F355" s="4">
        <v>80040</v>
      </c>
      <c r="G355" s="4">
        <v>240</v>
      </c>
      <c r="H355" s="24" t="e">
        <f>#REF!</f>
        <v>#REF!</v>
      </c>
      <c r="I355" s="24" t="e">
        <f>#REF!</f>
        <v>#REF!</v>
      </c>
      <c r="J355" s="24" t="e">
        <f>#REF!</f>
        <v>#REF!</v>
      </c>
      <c r="K355" s="50" t="e">
        <f t="shared" si="68"/>
        <v>#REF!</v>
      </c>
    </row>
    <row r="356" spans="1:11" x14ac:dyDescent="0.25">
      <c r="A356" s="3" t="s">
        <v>14</v>
      </c>
      <c r="B356" s="4">
        <v>16</v>
      </c>
      <c r="C356" s="4">
        <v>0</v>
      </c>
      <c r="D356" s="4">
        <v>11</v>
      </c>
      <c r="E356" s="16" t="s">
        <v>54</v>
      </c>
      <c r="F356" s="4">
        <v>80040</v>
      </c>
      <c r="G356" s="4">
        <v>800</v>
      </c>
      <c r="H356" s="24" t="e">
        <f>H357</f>
        <v>#REF!</v>
      </c>
      <c r="I356" s="24" t="e">
        <f>I357</f>
        <v>#REF!</v>
      </c>
      <c r="J356" s="24" t="e">
        <f>J357</f>
        <v>#REF!</v>
      </c>
      <c r="K356" s="50" t="e">
        <f t="shared" si="68"/>
        <v>#REF!</v>
      </c>
    </row>
    <row r="357" spans="1:11" x14ac:dyDescent="0.25">
      <c r="A357" s="5" t="s">
        <v>15</v>
      </c>
      <c r="B357" s="4">
        <v>16</v>
      </c>
      <c r="C357" s="4">
        <v>0</v>
      </c>
      <c r="D357" s="4">
        <v>11</v>
      </c>
      <c r="E357" s="16" t="s">
        <v>54</v>
      </c>
      <c r="F357" s="4">
        <v>80040</v>
      </c>
      <c r="G357" s="4">
        <v>850</v>
      </c>
      <c r="H357" s="24" t="e">
        <f>#REF!</f>
        <v>#REF!</v>
      </c>
      <c r="I357" s="24" t="e">
        <f>#REF!</f>
        <v>#REF!</v>
      </c>
      <c r="J357" s="24" t="e">
        <f>#REF!</f>
        <v>#REF!</v>
      </c>
      <c r="K357" s="50" t="e">
        <f t="shared" si="68"/>
        <v>#REF!</v>
      </c>
    </row>
    <row r="358" spans="1:11" ht="30" customHeight="1" x14ac:dyDescent="0.25">
      <c r="A358" s="29" t="s">
        <v>100</v>
      </c>
      <c r="B358" s="4">
        <v>16</v>
      </c>
      <c r="C358" s="4">
        <v>0</v>
      </c>
      <c r="D358" s="4">
        <v>11</v>
      </c>
      <c r="E358" s="16" t="s">
        <v>54</v>
      </c>
      <c r="F358" s="4">
        <v>80720</v>
      </c>
      <c r="G358" s="4"/>
      <c r="H358" s="24" t="e">
        <f>H359+H361+H363</f>
        <v>#REF!</v>
      </c>
      <c r="I358" s="24" t="e">
        <f>I359+I361+I363</f>
        <v>#REF!</v>
      </c>
      <c r="J358" s="24" t="e">
        <f>J359+J361+J363</f>
        <v>#REF!</v>
      </c>
      <c r="K358" s="50" t="e">
        <f t="shared" si="68"/>
        <v>#REF!</v>
      </c>
    </row>
    <row r="359" spans="1:11" ht="60" customHeight="1" x14ac:dyDescent="0.25">
      <c r="A359" s="5" t="s">
        <v>38</v>
      </c>
      <c r="B359" s="4">
        <v>16</v>
      </c>
      <c r="C359" s="4">
        <v>0</v>
      </c>
      <c r="D359" s="4">
        <v>11</v>
      </c>
      <c r="E359" s="16" t="s">
        <v>54</v>
      </c>
      <c r="F359" s="4">
        <v>80720</v>
      </c>
      <c r="G359" s="4">
        <v>100</v>
      </c>
      <c r="H359" s="24" t="e">
        <f>H360</f>
        <v>#REF!</v>
      </c>
      <c r="I359" s="24" t="e">
        <f>I360</f>
        <v>#REF!</v>
      </c>
      <c r="J359" s="24" t="e">
        <f>J360</f>
        <v>#REF!</v>
      </c>
      <c r="K359" s="50" t="e">
        <f t="shared" si="68"/>
        <v>#REF!</v>
      </c>
    </row>
    <row r="360" spans="1:11" ht="30" x14ac:dyDescent="0.25">
      <c r="A360" s="5" t="s">
        <v>10</v>
      </c>
      <c r="B360" s="4">
        <v>16</v>
      </c>
      <c r="C360" s="4">
        <v>0</v>
      </c>
      <c r="D360" s="4">
        <v>11</v>
      </c>
      <c r="E360" s="16" t="s">
        <v>54</v>
      </c>
      <c r="F360" s="4">
        <v>80720</v>
      </c>
      <c r="G360" s="4">
        <v>120</v>
      </c>
      <c r="H360" s="24" t="e">
        <f>#REF!</f>
        <v>#REF!</v>
      </c>
      <c r="I360" s="24" t="e">
        <f>#REF!</f>
        <v>#REF!</v>
      </c>
      <c r="J360" s="24" t="e">
        <f>#REF!</f>
        <v>#REF!</v>
      </c>
      <c r="K360" s="50" t="e">
        <f t="shared" si="68"/>
        <v>#REF!</v>
      </c>
    </row>
    <row r="361" spans="1:11" ht="28.5" customHeight="1" x14ac:dyDescent="0.25">
      <c r="A361" s="5" t="s">
        <v>12</v>
      </c>
      <c r="B361" s="4">
        <v>16</v>
      </c>
      <c r="C361" s="4">
        <v>0</v>
      </c>
      <c r="D361" s="4">
        <v>11</v>
      </c>
      <c r="E361" s="16" t="s">
        <v>54</v>
      </c>
      <c r="F361" s="4">
        <v>80720</v>
      </c>
      <c r="G361" s="4">
        <v>200</v>
      </c>
      <c r="H361" s="24" t="e">
        <f>H362</f>
        <v>#REF!</v>
      </c>
      <c r="I361" s="24" t="e">
        <f>I362</f>
        <v>#REF!</v>
      </c>
      <c r="J361" s="24" t="e">
        <f>J362</f>
        <v>#REF!</v>
      </c>
      <c r="K361" s="50" t="e">
        <f t="shared" si="68"/>
        <v>#REF!</v>
      </c>
    </row>
    <row r="362" spans="1:11" ht="28.5" customHeight="1" x14ac:dyDescent="0.25">
      <c r="A362" s="5" t="s">
        <v>13</v>
      </c>
      <c r="B362" s="4">
        <v>16</v>
      </c>
      <c r="C362" s="4">
        <v>0</v>
      </c>
      <c r="D362" s="4">
        <v>11</v>
      </c>
      <c r="E362" s="16" t="s">
        <v>54</v>
      </c>
      <c r="F362" s="4">
        <v>80720</v>
      </c>
      <c r="G362" s="4">
        <v>240</v>
      </c>
      <c r="H362" s="24" t="e">
        <f>#REF!</f>
        <v>#REF!</v>
      </c>
      <c r="I362" s="24" t="e">
        <f>#REF!</f>
        <v>#REF!</v>
      </c>
      <c r="J362" s="24" t="e">
        <f>#REF!</f>
        <v>#REF!</v>
      </c>
      <c r="K362" s="50" t="e">
        <f t="shared" si="68"/>
        <v>#REF!</v>
      </c>
    </row>
    <row r="363" spans="1:11" x14ac:dyDescent="0.25">
      <c r="A363" s="3" t="s">
        <v>14</v>
      </c>
      <c r="B363" s="4">
        <v>16</v>
      </c>
      <c r="C363" s="4">
        <v>0</v>
      </c>
      <c r="D363" s="4">
        <v>11</v>
      </c>
      <c r="E363" s="16" t="s">
        <v>54</v>
      </c>
      <c r="F363" s="4">
        <v>80720</v>
      </c>
      <c r="G363" s="4">
        <v>800</v>
      </c>
      <c r="H363" s="24" t="e">
        <f>H364</f>
        <v>#REF!</v>
      </c>
      <c r="I363" s="24" t="e">
        <f>I364</f>
        <v>#REF!</v>
      </c>
      <c r="J363" s="24" t="e">
        <f>J364</f>
        <v>#REF!</v>
      </c>
      <c r="K363" s="50" t="e">
        <f t="shared" si="68"/>
        <v>#REF!</v>
      </c>
    </row>
    <row r="364" spans="1:11" x14ac:dyDescent="0.25">
      <c r="A364" s="5" t="s">
        <v>15</v>
      </c>
      <c r="B364" s="4">
        <v>16</v>
      </c>
      <c r="C364" s="4">
        <v>0</v>
      </c>
      <c r="D364" s="4">
        <v>11</v>
      </c>
      <c r="E364" s="16" t="s">
        <v>54</v>
      </c>
      <c r="F364" s="4">
        <v>80720</v>
      </c>
      <c r="G364" s="4">
        <v>850</v>
      </c>
      <c r="H364" s="24" t="e">
        <f>#REF!</f>
        <v>#REF!</v>
      </c>
      <c r="I364" s="24" t="e">
        <f>#REF!</f>
        <v>#REF!</v>
      </c>
      <c r="J364" s="24" t="e">
        <f>#REF!</f>
        <v>#REF!</v>
      </c>
      <c r="K364" s="50" t="e">
        <f t="shared" si="68"/>
        <v>#REF!</v>
      </c>
    </row>
    <row r="365" spans="1:11" ht="29.25" x14ac:dyDescent="0.25">
      <c r="A365" s="14" t="s">
        <v>62</v>
      </c>
      <c r="B365" s="13">
        <v>16</v>
      </c>
      <c r="C365" s="13">
        <v>0</v>
      </c>
      <c r="D365" s="13">
        <v>12</v>
      </c>
      <c r="E365" s="13"/>
      <c r="F365" s="13"/>
      <c r="G365" s="13"/>
      <c r="H365" s="23" t="e">
        <f t="shared" ref="H365:J366" si="71">H366</f>
        <v>#REF!</v>
      </c>
      <c r="I365" s="23" t="e">
        <f t="shared" si="71"/>
        <v>#REF!</v>
      </c>
      <c r="J365" s="23" t="e">
        <f t="shared" si="71"/>
        <v>#REF!</v>
      </c>
      <c r="K365" s="51" t="e">
        <f t="shared" si="68"/>
        <v>#REF!</v>
      </c>
    </row>
    <row r="366" spans="1:11" ht="29.25" x14ac:dyDescent="0.25">
      <c r="A366" s="14" t="s">
        <v>115</v>
      </c>
      <c r="B366" s="13">
        <v>16</v>
      </c>
      <c r="C366" s="13">
        <v>0</v>
      </c>
      <c r="D366" s="13">
        <v>12</v>
      </c>
      <c r="E366" s="15" t="s">
        <v>54</v>
      </c>
      <c r="F366" s="13"/>
      <c r="G366" s="13"/>
      <c r="H366" s="23" t="e">
        <f t="shared" si="71"/>
        <v>#REF!</v>
      </c>
      <c r="I366" s="23" t="e">
        <f t="shared" si="71"/>
        <v>#REF!</v>
      </c>
      <c r="J366" s="23" t="e">
        <f t="shared" si="71"/>
        <v>#REF!</v>
      </c>
      <c r="K366" s="51" t="e">
        <f t="shared" si="68"/>
        <v>#REF!</v>
      </c>
    </row>
    <row r="367" spans="1:11" ht="75" customHeight="1" x14ac:dyDescent="0.25">
      <c r="A367" s="5" t="s">
        <v>77</v>
      </c>
      <c r="B367" s="4">
        <v>16</v>
      </c>
      <c r="C367" s="4">
        <v>0</v>
      </c>
      <c r="D367" s="4">
        <v>12</v>
      </c>
      <c r="E367" s="16" t="s">
        <v>54</v>
      </c>
      <c r="F367" s="4">
        <v>14210</v>
      </c>
      <c r="G367" s="4"/>
      <c r="H367" s="24" t="e">
        <f>H368+H370</f>
        <v>#REF!</v>
      </c>
      <c r="I367" s="24" t="e">
        <f>I368+I370</f>
        <v>#REF!</v>
      </c>
      <c r="J367" s="24" t="e">
        <f>J368+J370</f>
        <v>#REF!</v>
      </c>
      <c r="K367" s="50" t="e">
        <f t="shared" si="68"/>
        <v>#REF!</v>
      </c>
    </row>
    <row r="368" spans="1:11" x14ac:dyDescent="0.25">
      <c r="A368" s="3" t="s">
        <v>59</v>
      </c>
      <c r="B368" s="4">
        <v>16</v>
      </c>
      <c r="C368" s="4">
        <v>0</v>
      </c>
      <c r="D368" s="4">
        <v>12</v>
      </c>
      <c r="E368" s="16" t="s">
        <v>54</v>
      </c>
      <c r="F368" s="4">
        <v>14210</v>
      </c>
      <c r="G368" s="4">
        <v>500</v>
      </c>
      <c r="H368" s="24" t="e">
        <f>H369</f>
        <v>#REF!</v>
      </c>
      <c r="I368" s="24" t="e">
        <f>I369</f>
        <v>#REF!</v>
      </c>
      <c r="J368" s="24" t="e">
        <f>J369</f>
        <v>#REF!</v>
      </c>
      <c r="K368" s="50" t="e">
        <f t="shared" si="68"/>
        <v>#REF!</v>
      </c>
    </row>
    <row r="369" spans="1:11" x14ac:dyDescent="0.25">
      <c r="A369" s="12" t="s">
        <v>23</v>
      </c>
      <c r="B369" s="4">
        <v>16</v>
      </c>
      <c r="C369" s="4">
        <v>0</v>
      </c>
      <c r="D369" s="4">
        <v>12</v>
      </c>
      <c r="E369" s="16" t="s">
        <v>54</v>
      </c>
      <c r="F369" s="4">
        <v>14210</v>
      </c>
      <c r="G369" s="4">
        <v>530</v>
      </c>
      <c r="H369" s="24" t="e">
        <f>#REF!</f>
        <v>#REF!</v>
      </c>
      <c r="I369" s="24" t="e">
        <f>#REF!</f>
        <v>#REF!</v>
      </c>
      <c r="J369" s="24" t="e">
        <f>#REF!</f>
        <v>#REF!</v>
      </c>
      <c r="K369" s="50" t="e">
        <f t="shared" si="68"/>
        <v>#REF!</v>
      </c>
    </row>
    <row r="370" spans="1:11" ht="30" customHeight="1" x14ac:dyDescent="0.25">
      <c r="A370" s="5" t="s">
        <v>16</v>
      </c>
      <c r="B370" s="4">
        <v>16</v>
      </c>
      <c r="C370" s="4">
        <v>0</v>
      </c>
      <c r="D370" s="4">
        <v>12</v>
      </c>
      <c r="E370" s="16" t="s">
        <v>54</v>
      </c>
      <c r="F370" s="4">
        <v>14210</v>
      </c>
      <c r="G370" s="4">
        <v>600</v>
      </c>
      <c r="H370" s="24" t="e">
        <f>H371</f>
        <v>#REF!</v>
      </c>
      <c r="I370" s="24" t="e">
        <f>I371</f>
        <v>#REF!</v>
      </c>
      <c r="J370" s="24" t="e">
        <f>J371</f>
        <v>#REF!</v>
      </c>
      <c r="K370" s="50" t="e">
        <f t="shared" si="68"/>
        <v>#REF!</v>
      </c>
    </row>
    <row r="371" spans="1:11" x14ac:dyDescent="0.25">
      <c r="A371" s="5" t="s">
        <v>17</v>
      </c>
      <c r="B371" s="4">
        <v>16</v>
      </c>
      <c r="C371" s="4">
        <v>0</v>
      </c>
      <c r="D371" s="4">
        <v>12</v>
      </c>
      <c r="E371" s="16" t="s">
        <v>54</v>
      </c>
      <c r="F371" s="4">
        <v>14210</v>
      </c>
      <c r="G371" s="4">
        <v>610</v>
      </c>
      <c r="H371" s="24" t="e">
        <f>#REF!</f>
        <v>#REF!</v>
      </c>
      <c r="I371" s="24" t="e">
        <f>#REF!</f>
        <v>#REF!</v>
      </c>
      <c r="J371" s="24" t="e">
        <f>#REF!</f>
        <v>#REF!</v>
      </c>
      <c r="K371" s="50" t="e">
        <f t="shared" si="68"/>
        <v>#REF!</v>
      </c>
    </row>
    <row r="372" spans="1:11" ht="45" customHeight="1" x14ac:dyDescent="0.25">
      <c r="A372" s="43" t="s">
        <v>156</v>
      </c>
      <c r="B372" s="13">
        <v>16</v>
      </c>
      <c r="C372" s="13">
        <v>0</v>
      </c>
      <c r="D372" s="13">
        <v>13</v>
      </c>
      <c r="E372" s="13"/>
      <c r="F372" s="13"/>
      <c r="G372" s="13"/>
      <c r="H372" s="23" t="e">
        <f>H373</f>
        <v>#REF!</v>
      </c>
      <c r="I372" s="23" t="e">
        <f>I373</f>
        <v>#REF!</v>
      </c>
      <c r="J372" s="23" t="e">
        <f>J373</f>
        <v>#REF!</v>
      </c>
      <c r="K372" s="51" t="e">
        <f t="shared" si="68"/>
        <v>#REF!</v>
      </c>
    </row>
    <row r="373" spans="1:11" ht="29.25" x14ac:dyDescent="0.25">
      <c r="A373" s="14" t="s">
        <v>115</v>
      </c>
      <c r="B373" s="13">
        <v>16</v>
      </c>
      <c r="C373" s="13">
        <v>0</v>
      </c>
      <c r="D373" s="13">
        <v>13</v>
      </c>
      <c r="E373" s="15" t="s">
        <v>54</v>
      </c>
      <c r="F373" s="13"/>
      <c r="G373" s="13"/>
      <c r="H373" s="23" t="e">
        <f>H374+H377+H380+H383+H386+H389+H392+H395</f>
        <v>#REF!</v>
      </c>
      <c r="I373" s="23" t="e">
        <f>I374+I377+I380+I383+I386+I389+I392+I395+I401+I398</f>
        <v>#REF!</v>
      </c>
      <c r="J373" s="23" t="e">
        <f>J374+J377+J380+J383+J386+J389+J392+J395+J401+J398</f>
        <v>#REF!</v>
      </c>
      <c r="K373" s="51" t="e">
        <f t="shared" si="68"/>
        <v>#REF!</v>
      </c>
    </row>
    <row r="374" spans="1:11" x14ac:dyDescent="0.25">
      <c r="A374" s="3" t="s">
        <v>63</v>
      </c>
      <c r="B374" s="4">
        <v>16</v>
      </c>
      <c r="C374" s="4">
        <v>0</v>
      </c>
      <c r="D374" s="4">
        <v>13</v>
      </c>
      <c r="E374" s="16" t="s">
        <v>54</v>
      </c>
      <c r="F374" s="4">
        <v>80450</v>
      </c>
      <c r="G374" s="4"/>
      <c r="H374" s="24" t="e">
        <f t="shared" ref="H374:J375" si="72">H375</f>
        <v>#REF!</v>
      </c>
      <c r="I374" s="24" t="e">
        <f t="shared" si="72"/>
        <v>#REF!</v>
      </c>
      <c r="J374" s="24" t="e">
        <f t="shared" si="72"/>
        <v>#REF!</v>
      </c>
      <c r="K374" s="50" t="e">
        <f t="shared" si="68"/>
        <v>#REF!</v>
      </c>
    </row>
    <row r="375" spans="1:11" ht="27.75" customHeight="1" x14ac:dyDescent="0.25">
      <c r="A375" s="5" t="s">
        <v>16</v>
      </c>
      <c r="B375" s="4">
        <v>16</v>
      </c>
      <c r="C375" s="4">
        <v>0</v>
      </c>
      <c r="D375" s="4">
        <v>13</v>
      </c>
      <c r="E375" s="16" t="s">
        <v>54</v>
      </c>
      <c r="F375" s="4">
        <v>80450</v>
      </c>
      <c r="G375" s="4">
        <v>600</v>
      </c>
      <c r="H375" s="24" t="e">
        <f t="shared" si="72"/>
        <v>#REF!</v>
      </c>
      <c r="I375" s="24" t="e">
        <f t="shared" si="72"/>
        <v>#REF!</v>
      </c>
      <c r="J375" s="24" t="e">
        <f t="shared" si="72"/>
        <v>#REF!</v>
      </c>
      <c r="K375" s="50" t="e">
        <f t="shared" si="68"/>
        <v>#REF!</v>
      </c>
    </row>
    <row r="376" spans="1:11" x14ac:dyDescent="0.25">
      <c r="A376" s="5" t="s">
        <v>17</v>
      </c>
      <c r="B376" s="4">
        <v>16</v>
      </c>
      <c r="C376" s="4">
        <v>0</v>
      </c>
      <c r="D376" s="4">
        <v>13</v>
      </c>
      <c r="E376" s="16" t="s">
        <v>54</v>
      </c>
      <c r="F376" s="4">
        <v>80450</v>
      </c>
      <c r="G376" s="4">
        <v>610</v>
      </c>
      <c r="H376" s="24" t="e">
        <f>#REF!</f>
        <v>#REF!</v>
      </c>
      <c r="I376" s="24" t="e">
        <f>#REF!</f>
        <v>#REF!</v>
      </c>
      <c r="J376" s="24" t="e">
        <f>#REF!</f>
        <v>#REF!</v>
      </c>
      <c r="K376" s="50" t="e">
        <f t="shared" si="68"/>
        <v>#REF!</v>
      </c>
    </row>
    <row r="377" spans="1:11" x14ac:dyDescent="0.25">
      <c r="A377" s="3" t="s">
        <v>64</v>
      </c>
      <c r="B377" s="4">
        <v>16</v>
      </c>
      <c r="C377" s="4">
        <v>0</v>
      </c>
      <c r="D377" s="4">
        <v>13</v>
      </c>
      <c r="E377" s="16" t="s">
        <v>54</v>
      </c>
      <c r="F377" s="4">
        <v>80460</v>
      </c>
      <c r="G377" s="4"/>
      <c r="H377" s="24" t="e">
        <f t="shared" ref="H377:J378" si="73">H378</f>
        <v>#REF!</v>
      </c>
      <c r="I377" s="24" t="e">
        <f t="shared" si="73"/>
        <v>#REF!</v>
      </c>
      <c r="J377" s="24" t="e">
        <f t="shared" si="73"/>
        <v>#REF!</v>
      </c>
      <c r="K377" s="50" t="e">
        <f t="shared" si="68"/>
        <v>#REF!</v>
      </c>
    </row>
    <row r="378" spans="1:11" ht="30.75" customHeight="1" x14ac:dyDescent="0.25">
      <c r="A378" s="5" t="s">
        <v>16</v>
      </c>
      <c r="B378" s="4">
        <v>16</v>
      </c>
      <c r="C378" s="4">
        <v>0</v>
      </c>
      <c r="D378" s="4">
        <v>13</v>
      </c>
      <c r="E378" s="16" t="s">
        <v>54</v>
      </c>
      <c r="F378" s="4">
        <v>80460</v>
      </c>
      <c r="G378" s="4">
        <v>600</v>
      </c>
      <c r="H378" s="24" t="e">
        <f t="shared" si="73"/>
        <v>#REF!</v>
      </c>
      <c r="I378" s="24" t="e">
        <f t="shared" si="73"/>
        <v>#REF!</v>
      </c>
      <c r="J378" s="24" t="e">
        <f t="shared" si="73"/>
        <v>#REF!</v>
      </c>
      <c r="K378" s="50" t="e">
        <f t="shared" si="68"/>
        <v>#REF!</v>
      </c>
    </row>
    <row r="379" spans="1:11" x14ac:dyDescent="0.25">
      <c r="A379" s="5" t="s">
        <v>17</v>
      </c>
      <c r="B379" s="4">
        <v>16</v>
      </c>
      <c r="C379" s="4">
        <v>0</v>
      </c>
      <c r="D379" s="4">
        <v>13</v>
      </c>
      <c r="E379" s="16" t="s">
        <v>54</v>
      </c>
      <c r="F379" s="4">
        <v>80460</v>
      </c>
      <c r="G379" s="4">
        <v>610</v>
      </c>
      <c r="H379" s="24" t="e">
        <f>#REF!</f>
        <v>#REF!</v>
      </c>
      <c r="I379" s="24" t="e">
        <f>#REF!</f>
        <v>#REF!</v>
      </c>
      <c r="J379" s="24" t="e">
        <f>#REF!</f>
        <v>#REF!</v>
      </c>
      <c r="K379" s="50" t="e">
        <f t="shared" si="68"/>
        <v>#REF!</v>
      </c>
    </row>
    <row r="380" spans="1:11" ht="15.75" customHeight="1" x14ac:dyDescent="0.25">
      <c r="A380" s="29" t="s">
        <v>116</v>
      </c>
      <c r="B380" s="4">
        <v>16</v>
      </c>
      <c r="C380" s="4">
        <v>0</v>
      </c>
      <c r="D380" s="4">
        <v>13</v>
      </c>
      <c r="E380" s="16" t="s">
        <v>54</v>
      </c>
      <c r="F380" s="4">
        <v>80480</v>
      </c>
      <c r="G380" s="4"/>
      <c r="H380" s="24" t="e">
        <f t="shared" ref="H380:J381" si="74">H381</f>
        <v>#REF!</v>
      </c>
      <c r="I380" s="24" t="e">
        <f t="shared" si="74"/>
        <v>#REF!</v>
      </c>
      <c r="J380" s="24" t="e">
        <f t="shared" si="74"/>
        <v>#REF!</v>
      </c>
      <c r="K380" s="50" t="e">
        <f t="shared" si="68"/>
        <v>#REF!</v>
      </c>
    </row>
    <row r="381" spans="1:11" ht="30" customHeight="1" x14ac:dyDescent="0.25">
      <c r="A381" s="5" t="s">
        <v>16</v>
      </c>
      <c r="B381" s="4">
        <v>16</v>
      </c>
      <c r="C381" s="4">
        <v>0</v>
      </c>
      <c r="D381" s="4">
        <v>13</v>
      </c>
      <c r="E381" s="16" t="s">
        <v>54</v>
      </c>
      <c r="F381" s="4">
        <v>80480</v>
      </c>
      <c r="G381" s="4">
        <v>600</v>
      </c>
      <c r="H381" s="24" t="e">
        <f t="shared" si="74"/>
        <v>#REF!</v>
      </c>
      <c r="I381" s="24" t="e">
        <f t="shared" si="74"/>
        <v>#REF!</v>
      </c>
      <c r="J381" s="24" t="e">
        <f t="shared" si="74"/>
        <v>#REF!</v>
      </c>
      <c r="K381" s="50" t="e">
        <f t="shared" si="68"/>
        <v>#REF!</v>
      </c>
    </row>
    <row r="382" spans="1:11" x14ac:dyDescent="0.25">
      <c r="A382" s="5" t="s">
        <v>17</v>
      </c>
      <c r="B382" s="4">
        <v>16</v>
      </c>
      <c r="C382" s="4">
        <v>0</v>
      </c>
      <c r="D382" s="4">
        <v>13</v>
      </c>
      <c r="E382" s="16" t="s">
        <v>54</v>
      </c>
      <c r="F382" s="4">
        <v>80480</v>
      </c>
      <c r="G382" s="4">
        <v>610</v>
      </c>
      <c r="H382" s="24" t="e">
        <f>#REF!</f>
        <v>#REF!</v>
      </c>
      <c r="I382" s="24" t="e">
        <f>#REF!</f>
        <v>#REF!</v>
      </c>
      <c r="J382" s="24" t="e">
        <f>#REF!</f>
        <v>#REF!</v>
      </c>
      <c r="K382" s="50" t="e">
        <f t="shared" si="68"/>
        <v>#REF!</v>
      </c>
    </row>
    <row r="383" spans="1:11" ht="15.75" customHeight="1" x14ac:dyDescent="0.25">
      <c r="A383" s="29" t="s">
        <v>117</v>
      </c>
      <c r="B383" s="4">
        <v>16</v>
      </c>
      <c r="C383" s="4">
        <v>0</v>
      </c>
      <c r="D383" s="4">
        <v>13</v>
      </c>
      <c r="E383" s="16" t="s">
        <v>54</v>
      </c>
      <c r="F383" s="4">
        <v>82400</v>
      </c>
      <c r="G383" s="4"/>
      <c r="H383" s="24" t="e">
        <f t="shared" ref="H383:J384" si="75">H384</f>
        <v>#REF!</v>
      </c>
      <c r="I383" s="24" t="e">
        <f t="shared" si="75"/>
        <v>#REF!</v>
      </c>
      <c r="J383" s="24" t="e">
        <f t="shared" si="75"/>
        <v>#REF!</v>
      </c>
      <c r="K383" s="50" t="e">
        <f t="shared" si="68"/>
        <v>#REF!</v>
      </c>
    </row>
    <row r="384" spans="1:11" ht="29.25" customHeight="1" x14ac:dyDescent="0.25">
      <c r="A384" s="5" t="s">
        <v>12</v>
      </c>
      <c r="B384" s="4">
        <v>16</v>
      </c>
      <c r="C384" s="4">
        <v>0</v>
      </c>
      <c r="D384" s="4">
        <v>13</v>
      </c>
      <c r="E384" s="16" t="s">
        <v>54</v>
      </c>
      <c r="F384" s="4">
        <v>82400</v>
      </c>
      <c r="G384" s="4">
        <v>200</v>
      </c>
      <c r="H384" s="24" t="e">
        <f t="shared" si="75"/>
        <v>#REF!</v>
      </c>
      <c r="I384" s="24" t="e">
        <f t="shared" si="75"/>
        <v>#REF!</v>
      </c>
      <c r="J384" s="24" t="e">
        <f t="shared" si="75"/>
        <v>#REF!</v>
      </c>
      <c r="K384" s="50" t="e">
        <f t="shared" si="68"/>
        <v>#REF!</v>
      </c>
    </row>
    <row r="385" spans="1:11" ht="32.25" customHeight="1" x14ac:dyDescent="0.25">
      <c r="A385" s="5" t="s">
        <v>13</v>
      </c>
      <c r="B385" s="4">
        <v>16</v>
      </c>
      <c r="C385" s="4">
        <v>0</v>
      </c>
      <c r="D385" s="4">
        <v>13</v>
      </c>
      <c r="E385" s="16" t="s">
        <v>54</v>
      </c>
      <c r="F385" s="4">
        <v>82400</v>
      </c>
      <c r="G385" s="4">
        <v>240</v>
      </c>
      <c r="H385" s="24" t="e">
        <f>#REF!</f>
        <v>#REF!</v>
      </c>
      <c r="I385" s="24" t="e">
        <f>#REF!</f>
        <v>#REF!</v>
      </c>
      <c r="J385" s="24" t="e">
        <f>#REF!</f>
        <v>#REF!</v>
      </c>
      <c r="K385" s="50" t="e">
        <f t="shared" si="68"/>
        <v>#REF!</v>
      </c>
    </row>
    <row r="386" spans="1:11" ht="76.5" customHeight="1" x14ac:dyDescent="0.25">
      <c r="A386" s="30" t="s">
        <v>118</v>
      </c>
      <c r="B386" s="4">
        <v>16</v>
      </c>
      <c r="C386" s="4">
        <v>0</v>
      </c>
      <c r="D386" s="4">
        <v>13</v>
      </c>
      <c r="E386" s="16" t="s">
        <v>54</v>
      </c>
      <c r="F386" s="4">
        <v>84260</v>
      </c>
      <c r="G386" s="4"/>
      <c r="H386" s="24" t="e">
        <f t="shared" ref="H386:J387" si="76">H387</f>
        <v>#REF!</v>
      </c>
      <c r="I386" s="24" t="e">
        <f t="shared" si="76"/>
        <v>#REF!</v>
      </c>
      <c r="J386" s="24" t="e">
        <f t="shared" si="76"/>
        <v>#REF!</v>
      </c>
      <c r="K386" s="50" t="e">
        <f t="shared" si="68"/>
        <v>#REF!</v>
      </c>
    </row>
    <row r="387" spans="1:11" ht="31.5" customHeight="1" x14ac:dyDescent="0.25">
      <c r="A387" s="9" t="s">
        <v>16</v>
      </c>
      <c r="B387" s="4">
        <v>16</v>
      </c>
      <c r="C387" s="4">
        <v>0</v>
      </c>
      <c r="D387" s="4">
        <v>13</v>
      </c>
      <c r="E387" s="16" t="s">
        <v>54</v>
      </c>
      <c r="F387" s="4">
        <v>84260</v>
      </c>
      <c r="G387" s="4">
        <v>600</v>
      </c>
      <c r="H387" s="24" t="e">
        <f t="shared" si="76"/>
        <v>#REF!</v>
      </c>
      <c r="I387" s="24" t="e">
        <f t="shared" si="76"/>
        <v>#REF!</v>
      </c>
      <c r="J387" s="24" t="e">
        <f t="shared" si="76"/>
        <v>#REF!</v>
      </c>
      <c r="K387" s="50" t="e">
        <f t="shared" si="68"/>
        <v>#REF!</v>
      </c>
    </row>
    <row r="388" spans="1:11" x14ac:dyDescent="0.25">
      <c r="A388" s="9" t="s">
        <v>17</v>
      </c>
      <c r="B388" s="4">
        <v>16</v>
      </c>
      <c r="C388" s="4">
        <v>0</v>
      </c>
      <c r="D388" s="4">
        <v>13</v>
      </c>
      <c r="E388" s="16" t="s">
        <v>54</v>
      </c>
      <c r="F388" s="4">
        <v>84260</v>
      </c>
      <c r="G388" s="4">
        <v>610</v>
      </c>
      <c r="H388" s="24" t="e">
        <f>#REF!</f>
        <v>#REF!</v>
      </c>
      <c r="I388" s="24" t="e">
        <f>#REF!</f>
        <v>#REF!</v>
      </c>
      <c r="J388" s="24" t="e">
        <f>#REF!</f>
        <v>#REF!</v>
      </c>
      <c r="K388" s="50" t="e">
        <f t="shared" si="68"/>
        <v>#REF!</v>
      </c>
    </row>
    <row r="389" spans="1:11" ht="90.75" customHeight="1" x14ac:dyDescent="0.25">
      <c r="A389" s="30" t="s">
        <v>119</v>
      </c>
      <c r="B389" s="4">
        <v>16</v>
      </c>
      <c r="C389" s="4">
        <v>0</v>
      </c>
      <c r="D389" s="4">
        <v>13</v>
      </c>
      <c r="E389" s="16" t="s">
        <v>54</v>
      </c>
      <c r="F389" s="4">
        <v>84270</v>
      </c>
      <c r="G389" s="4"/>
      <c r="H389" s="24" t="e">
        <f t="shared" ref="H389:J390" si="77">H390</f>
        <v>#REF!</v>
      </c>
      <c r="I389" s="24" t="e">
        <f t="shared" si="77"/>
        <v>#REF!</v>
      </c>
      <c r="J389" s="24" t="e">
        <f t="shared" si="77"/>
        <v>#REF!</v>
      </c>
      <c r="K389" s="50" t="e">
        <f t="shared" si="68"/>
        <v>#REF!</v>
      </c>
    </row>
    <row r="390" spans="1:11" ht="30.75" customHeight="1" x14ac:dyDescent="0.25">
      <c r="A390" s="9" t="s">
        <v>16</v>
      </c>
      <c r="B390" s="4">
        <v>16</v>
      </c>
      <c r="C390" s="4">
        <v>0</v>
      </c>
      <c r="D390" s="4">
        <v>13</v>
      </c>
      <c r="E390" s="16" t="s">
        <v>54</v>
      </c>
      <c r="F390" s="4">
        <v>84270</v>
      </c>
      <c r="G390" s="4">
        <v>600</v>
      </c>
      <c r="H390" s="24" t="e">
        <f t="shared" si="77"/>
        <v>#REF!</v>
      </c>
      <c r="I390" s="24" t="e">
        <f t="shared" si="77"/>
        <v>#REF!</v>
      </c>
      <c r="J390" s="24" t="e">
        <f t="shared" si="77"/>
        <v>#REF!</v>
      </c>
      <c r="K390" s="50" t="e">
        <f t="shared" si="68"/>
        <v>#REF!</v>
      </c>
    </row>
    <row r="391" spans="1:11" x14ac:dyDescent="0.25">
      <c r="A391" s="9" t="s">
        <v>17</v>
      </c>
      <c r="B391" s="4">
        <v>16</v>
      </c>
      <c r="C391" s="4">
        <v>0</v>
      </c>
      <c r="D391" s="4">
        <v>13</v>
      </c>
      <c r="E391" s="16" t="s">
        <v>54</v>
      </c>
      <c r="F391" s="4">
        <v>84270</v>
      </c>
      <c r="G391" s="4">
        <v>610</v>
      </c>
      <c r="H391" s="24" t="e">
        <f>#REF!</f>
        <v>#REF!</v>
      </c>
      <c r="I391" s="24" t="e">
        <f>#REF!</f>
        <v>#REF!</v>
      </c>
      <c r="J391" s="24" t="e">
        <f>#REF!</f>
        <v>#REF!</v>
      </c>
      <c r="K391" s="50" t="e">
        <f t="shared" si="68"/>
        <v>#REF!</v>
      </c>
    </row>
    <row r="392" spans="1:11" ht="74.25" customHeight="1" x14ac:dyDescent="0.25">
      <c r="A392" s="30" t="s">
        <v>120</v>
      </c>
      <c r="B392" s="4">
        <v>16</v>
      </c>
      <c r="C392" s="4">
        <v>0</v>
      </c>
      <c r="D392" s="4">
        <v>13</v>
      </c>
      <c r="E392" s="16" t="s">
        <v>54</v>
      </c>
      <c r="F392" s="4">
        <v>84320</v>
      </c>
      <c r="G392" s="4"/>
      <c r="H392" s="24" t="e">
        <f t="shared" ref="H392:J393" si="78">H393</f>
        <v>#REF!</v>
      </c>
      <c r="I392" s="24" t="e">
        <f t="shared" si="78"/>
        <v>#REF!</v>
      </c>
      <c r="J392" s="24" t="e">
        <f t="shared" si="78"/>
        <v>#REF!</v>
      </c>
      <c r="K392" s="50" t="e">
        <f t="shared" si="68"/>
        <v>#REF!</v>
      </c>
    </row>
    <row r="393" spans="1:11" ht="29.25" customHeight="1" x14ac:dyDescent="0.25">
      <c r="A393" s="9" t="s">
        <v>12</v>
      </c>
      <c r="B393" s="4">
        <v>16</v>
      </c>
      <c r="C393" s="4">
        <v>0</v>
      </c>
      <c r="D393" s="4">
        <v>13</v>
      </c>
      <c r="E393" s="16" t="s">
        <v>54</v>
      </c>
      <c r="F393" s="4">
        <v>84320</v>
      </c>
      <c r="G393" s="4">
        <v>200</v>
      </c>
      <c r="H393" s="24" t="e">
        <f t="shared" si="78"/>
        <v>#REF!</v>
      </c>
      <c r="I393" s="24" t="e">
        <f t="shared" si="78"/>
        <v>#REF!</v>
      </c>
      <c r="J393" s="24" t="e">
        <f t="shared" si="78"/>
        <v>#REF!</v>
      </c>
      <c r="K393" s="50" t="e">
        <f t="shared" si="68"/>
        <v>#REF!</v>
      </c>
    </row>
    <row r="394" spans="1:11" ht="30" customHeight="1" x14ac:dyDescent="0.25">
      <c r="A394" s="9" t="s">
        <v>13</v>
      </c>
      <c r="B394" s="4">
        <v>16</v>
      </c>
      <c r="C394" s="4">
        <v>0</v>
      </c>
      <c r="D394" s="4">
        <v>13</v>
      </c>
      <c r="E394" s="16" t="s">
        <v>54</v>
      </c>
      <c r="F394" s="4">
        <v>84320</v>
      </c>
      <c r="G394" s="4">
        <v>240</v>
      </c>
      <c r="H394" s="24" t="e">
        <f>#REF!</f>
        <v>#REF!</v>
      </c>
      <c r="I394" s="24" t="e">
        <f>#REF!</f>
        <v>#REF!</v>
      </c>
      <c r="J394" s="24" t="e">
        <f>#REF!</f>
        <v>#REF!</v>
      </c>
      <c r="K394" s="50" t="e">
        <f t="shared" si="68"/>
        <v>#REF!</v>
      </c>
    </row>
    <row r="395" spans="1:11" ht="45" customHeight="1" x14ac:dyDescent="0.25">
      <c r="A395" s="30" t="s">
        <v>170</v>
      </c>
      <c r="B395" s="4">
        <v>16</v>
      </c>
      <c r="C395" s="4">
        <v>0</v>
      </c>
      <c r="D395" s="4">
        <v>13</v>
      </c>
      <c r="E395" s="16" t="s">
        <v>54</v>
      </c>
      <c r="F395" s="4" t="s">
        <v>157</v>
      </c>
      <c r="G395" s="4"/>
      <c r="H395" s="24" t="e">
        <f t="shared" ref="H395:J396" si="79">H396</f>
        <v>#REF!</v>
      </c>
      <c r="I395" s="24" t="e">
        <f t="shared" si="79"/>
        <v>#REF!</v>
      </c>
      <c r="J395" s="24" t="e">
        <f t="shared" si="79"/>
        <v>#REF!</v>
      </c>
      <c r="K395" s="50" t="e">
        <f t="shared" ref="K395:K439" si="80">J395/I395*100</f>
        <v>#REF!</v>
      </c>
    </row>
    <row r="396" spans="1:11" ht="30" customHeight="1" x14ac:dyDescent="0.25">
      <c r="A396" s="9" t="s">
        <v>16</v>
      </c>
      <c r="B396" s="4">
        <v>16</v>
      </c>
      <c r="C396" s="4">
        <v>0</v>
      </c>
      <c r="D396" s="4">
        <v>13</v>
      </c>
      <c r="E396" s="16" t="s">
        <v>54</v>
      </c>
      <c r="F396" s="4" t="s">
        <v>157</v>
      </c>
      <c r="G396" s="4">
        <v>600</v>
      </c>
      <c r="H396" s="24" t="e">
        <f t="shared" si="79"/>
        <v>#REF!</v>
      </c>
      <c r="I396" s="24" t="e">
        <f t="shared" si="79"/>
        <v>#REF!</v>
      </c>
      <c r="J396" s="24" t="e">
        <f t="shared" si="79"/>
        <v>#REF!</v>
      </c>
      <c r="K396" s="50" t="e">
        <f t="shared" si="80"/>
        <v>#REF!</v>
      </c>
    </row>
    <row r="397" spans="1:11" x14ac:dyDescent="0.25">
      <c r="A397" s="9" t="s">
        <v>17</v>
      </c>
      <c r="B397" s="4">
        <v>16</v>
      </c>
      <c r="C397" s="4">
        <v>0</v>
      </c>
      <c r="D397" s="4">
        <v>13</v>
      </c>
      <c r="E397" s="16" t="s">
        <v>54</v>
      </c>
      <c r="F397" s="4" t="s">
        <v>157</v>
      </c>
      <c r="G397" s="4">
        <v>610</v>
      </c>
      <c r="H397" s="24" t="e">
        <f>#REF!</f>
        <v>#REF!</v>
      </c>
      <c r="I397" s="24" t="e">
        <f>#REF!</f>
        <v>#REF!</v>
      </c>
      <c r="J397" s="24" t="e">
        <f>#REF!</f>
        <v>#REF!</v>
      </c>
      <c r="K397" s="50" t="e">
        <f t="shared" si="80"/>
        <v>#REF!</v>
      </c>
    </row>
    <row r="398" spans="1:11" ht="45" x14ac:dyDescent="0.25">
      <c r="A398" s="30" t="s">
        <v>183</v>
      </c>
      <c r="B398" s="4">
        <v>16</v>
      </c>
      <c r="C398" s="4">
        <v>0</v>
      </c>
      <c r="D398" s="4">
        <v>13</v>
      </c>
      <c r="E398" s="16" t="s">
        <v>54</v>
      </c>
      <c r="F398" s="4" t="s">
        <v>192</v>
      </c>
      <c r="G398" s="4"/>
      <c r="H398" s="24"/>
      <c r="I398" s="24" t="e">
        <f>I399</f>
        <v>#REF!</v>
      </c>
      <c r="J398" s="24" t="e">
        <f>J399</f>
        <v>#REF!</v>
      </c>
      <c r="K398" s="50" t="e">
        <f t="shared" si="80"/>
        <v>#REF!</v>
      </c>
    </row>
    <row r="399" spans="1:11" ht="30" x14ac:dyDescent="0.25">
      <c r="A399" s="9" t="s">
        <v>16</v>
      </c>
      <c r="B399" s="4">
        <v>16</v>
      </c>
      <c r="C399" s="4">
        <v>0</v>
      </c>
      <c r="D399" s="4">
        <v>13</v>
      </c>
      <c r="E399" s="16" t="s">
        <v>54</v>
      </c>
      <c r="F399" s="4" t="s">
        <v>192</v>
      </c>
      <c r="G399" s="4">
        <v>600</v>
      </c>
      <c r="H399" s="24"/>
      <c r="I399" s="24" t="e">
        <f>I400</f>
        <v>#REF!</v>
      </c>
      <c r="J399" s="24" t="e">
        <f>J400</f>
        <v>#REF!</v>
      </c>
      <c r="K399" s="50" t="e">
        <f t="shared" si="80"/>
        <v>#REF!</v>
      </c>
    </row>
    <row r="400" spans="1:11" x14ac:dyDescent="0.25">
      <c r="A400" s="9" t="s">
        <v>17</v>
      </c>
      <c r="B400" s="4">
        <v>16</v>
      </c>
      <c r="C400" s="4">
        <v>0</v>
      </c>
      <c r="D400" s="4">
        <v>13</v>
      </c>
      <c r="E400" s="16" t="s">
        <v>54</v>
      </c>
      <c r="F400" s="4" t="s">
        <v>192</v>
      </c>
      <c r="G400" s="4">
        <v>610</v>
      </c>
      <c r="H400" s="24">
        <v>0</v>
      </c>
      <c r="I400" s="24" t="e">
        <f>#REF!</f>
        <v>#REF!</v>
      </c>
      <c r="J400" s="24" t="e">
        <f>#REF!</f>
        <v>#REF!</v>
      </c>
      <c r="K400" s="50" t="e">
        <f t="shared" si="80"/>
        <v>#REF!</v>
      </c>
    </row>
    <row r="401" spans="1:11" ht="30" x14ac:dyDescent="0.25">
      <c r="A401" s="9" t="s">
        <v>179</v>
      </c>
      <c r="B401" s="4">
        <v>16</v>
      </c>
      <c r="C401" s="4">
        <v>0</v>
      </c>
      <c r="D401" s="4">
        <v>13</v>
      </c>
      <c r="E401" s="16" t="s">
        <v>54</v>
      </c>
      <c r="F401" s="4" t="s">
        <v>191</v>
      </c>
      <c r="G401" s="4"/>
      <c r="H401" s="24"/>
      <c r="I401" s="24" t="e">
        <f t="shared" ref="I401:J402" si="81">I402</f>
        <v>#REF!</v>
      </c>
      <c r="J401" s="24" t="e">
        <f t="shared" si="81"/>
        <v>#REF!</v>
      </c>
      <c r="K401" s="50" t="e">
        <f t="shared" si="80"/>
        <v>#REF!</v>
      </c>
    </row>
    <row r="402" spans="1:11" ht="30" x14ac:dyDescent="0.25">
      <c r="A402" s="9" t="s">
        <v>16</v>
      </c>
      <c r="B402" s="4">
        <v>16</v>
      </c>
      <c r="C402" s="4">
        <v>0</v>
      </c>
      <c r="D402" s="4">
        <v>13</v>
      </c>
      <c r="E402" s="16" t="s">
        <v>54</v>
      </c>
      <c r="F402" s="4" t="s">
        <v>191</v>
      </c>
      <c r="G402" s="4">
        <v>600</v>
      </c>
      <c r="H402" s="24"/>
      <c r="I402" s="24" t="e">
        <f t="shared" si="81"/>
        <v>#REF!</v>
      </c>
      <c r="J402" s="24" t="e">
        <f t="shared" si="81"/>
        <v>#REF!</v>
      </c>
      <c r="K402" s="50" t="e">
        <f t="shared" si="80"/>
        <v>#REF!</v>
      </c>
    </row>
    <row r="403" spans="1:11" x14ac:dyDescent="0.25">
      <c r="A403" s="9" t="s">
        <v>17</v>
      </c>
      <c r="B403" s="4">
        <v>16</v>
      </c>
      <c r="C403" s="4">
        <v>0</v>
      </c>
      <c r="D403" s="4">
        <v>13</v>
      </c>
      <c r="E403" s="16" t="s">
        <v>54</v>
      </c>
      <c r="F403" s="4" t="s">
        <v>191</v>
      </c>
      <c r="G403" s="4">
        <v>610</v>
      </c>
      <c r="H403" s="24">
        <v>0</v>
      </c>
      <c r="I403" s="24" t="e">
        <f>#REF!</f>
        <v>#REF!</v>
      </c>
      <c r="J403" s="24" t="e">
        <f>#REF!</f>
        <v>#REF!</v>
      </c>
      <c r="K403" s="50" t="e">
        <f t="shared" si="80"/>
        <v>#REF!</v>
      </c>
    </row>
    <row r="404" spans="1:11" ht="57.75" customHeight="1" x14ac:dyDescent="0.25">
      <c r="A404" s="26" t="s">
        <v>158</v>
      </c>
      <c r="B404" s="13">
        <v>16</v>
      </c>
      <c r="C404" s="13">
        <v>0</v>
      </c>
      <c r="D404" s="13">
        <v>14</v>
      </c>
      <c r="E404" s="13"/>
      <c r="F404" s="4"/>
      <c r="G404" s="4"/>
      <c r="H404" s="23" t="e">
        <f t="shared" ref="H404:J407" si="82">H405</f>
        <v>#REF!</v>
      </c>
      <c r="I404" s="23" t="e">
        <f t="shared" si="82"/>
        <v>#REF!</v>
      </c>
      <c r="J404" s="23" t="e">
        <f t="shared" si="82"/>
        <v>#REF!</v>
      </c>
      <c r="K404" s="51" t="e">
        <f t="shared" si="80"/>
        <v>#REF!</v>
      </c>
    </row>
    <row r="405" spans="1:11" ht="29.25" x14ac:dyDescent="0.25">
      <c r="A405" s="14" t="s">
        <v>115</v>
      </c>
      <c r="B405" s="13">
        <v>16</v>
      </c>
      <c r="C405" s="13">
        <v>0</v>
      </c>
      <c r="D405" s="13">
        <v>14</v>
      </c>
      <c r="E405" s="15" t="s">
        <v>54</v>
      </c>
      <c r="F405" s="4"/>
      <c r="G405" s="4"/>
      <c r="H405" s="23" t="e">
        <f t="shared" si="82"/>
        <v>#REF!</v>
      </c>
      <c r="I405" s="23" t="e">
        <f t="shared" si="82"/>
        <v>#REF!</v>
      </c>
      <c r="J405" s="23" t="e">
        <f t="shared" si="82"/>
        <v>#REF!</v>
      </c>
      <c r="K405" s="51" t="e">
        <f t="shared" si="80"/>
        <v>#REF!</v>
      </c>
    </row>
    <row r="406" spans="1:11" ht="28.5" customHeight="1" x14ac:dyDescent="0.25">
      <c r="A406" s="29" t="s">
        <v>171</v>
      </c>
      <c r="B406" s="4">
        <v>16</v>
      </c>
      <c r="C406" s="4">
        <v>0</v>
      </c>
      <c r="D406" s="4">
        <v>14</v>
      </c>
      <c r="E406" s="16" t="s">
        <v>54</v>
      </c>
      <c r="F406" s="4" t="s">
        <v>73</v>
      </c>
      <c r="G406" s="4"/>
      <c r="H406" s="24" t="e">
        <f t="shared" si="82"/>
        <v>#REF!</v>
      </c>
      <c r="I406" s="24" t="e">
        <f t="shared" si="82"/>
        <v>#REF!</v>
      </c>
      <c r="J406" s="24" t="e">
        <f t="shared" si="82"/>
        <v>#REF!</v>
      </c>
      <c r="K406" s="50" t="e">
        <f t="shared" si="80"/>
        <v>#REF!</v>
      </c>
    </row>
    <row r="407" spans="1:11" ht="31.5" customHeight="1" x14ac:dyDescent="0.25">
      <c r="A407" s="9" t="s">
        <v>16</v>
      </c>
      <c r="B407" s="4">
        <v>16</v>
      </c>
      <c r="C407" s="4">
        <v>0</v>
      </c>
      <c r="D407" s="4">
        <v>14</v>
      </c>
      <c r="E407" s="16" t="s">
        <v>54</v>
      </c>
      <c r="F407" s="4" t="s">
        <v>73</v>
      </c>
      <c r="G407" s="4">
        <v>600</v>
      </c>
      <c r="H407" s="24" t="e">
        <f t="shared" si="82"/>
        <v>#REF!</v>
      </c>
      <c r="I407" s="24" t="e">
        <f t="shared" si="82"/>
        <v>#REF!</v>
      </c>
      <c r="J407" s="24" t="e">
        <f t="shared" si="82"/>
        <v>#REF!</v>
      </c>
      <c r="K407" s="50" t="e">
        <f t="shared" si="80"/>
        <v>#REF!</v>
      </c>
    </row>
    <row r="408" spans="1:11" x14ac:dyDescent="0.25">
      <c r="A408" s="9" t="s">
        <v>17</v>
      </c>
      <c r="B408" s="4">
        <v>16</v>
      </c>
      <c r="C408" s="4">
        <v>0</v>
      </c>
      <c r="D408" s="4">
        <v>14</v>
      </c>
      <c r="E408" s="16" t="s">
        <v>54</v>
      </c>
      <c r="F408" s="4" t="s">
        <v>73</v>
      </c>
      <c r="G408" s="4">
        <v>610</v>
      </c>
      <c r="H408" s="24" t="e">
        <f>#REF!</f>
        <v>#REF!</v>
      </c>
      <c r="I408" s="24" t="e">
        <f>#REF!</f>
        <v>#REF!</v>
      </c>
      <c r="J408" s="24" t="e">
        <f>#REF!</f>
        <v>#REF!</v>
      </c>
      <c r="K408" s="50" t="e">
        <f t="shared" si="80"/>
        <v>#REF!</v>
      </c>
    </row>
    <row r="409" spans="1:11" ht="20.25" customHeight="1" x14ac:dyDescent="0.25">
      <c r="A409" s="44" t="s">
        <v>65</v>
      </c>
      <c r="B409" s="41">
        <v>70</v>
      </c>
      <c r="C409" s="41"/>
      <c r="D409" s="41"/>
      <c r="E409" s="41"/>
      <c r="F409" s="41"/>
      <c r="G409" s="41"/>
      <c r="H409" s="42" t="e">
        <f>H410+H421+H435</f>
        <v>#REF!</v>
      </c>
      <c r="I409" s="42" t="e">
        <f>I410+I421+I435</f>
        <v>#REF!</v>
      </c>
      <c r="J409" s="42" t="e">
        <f>J410+J421+J435</f>
        <v>#REF!</v>
      </c>
      <c r="K409" s="49" t="e">
        <f t="shared" si="80"/>
        <v>#REF!</v>
      </c>
    </row>
    <row r="410" spans="1:11" ht="15.75" customHeight="1" x14ac:dyDescent="0.25">
      <c r="A410" s="14" t="s">
        <v>68</v>
      </c>
      <c r="B410" s="13">
        <v>70</v>
      </c>
      <c r="C410" s="13">
        <v>0</v>
      </c>
      <c r="D410" s="15" t="s">
        <v>75</v>
      </c>
      <c r="E410" s="15" t="s">
        <v>67</v>
      </c>
      <c r="F410" s="13"/>
      <c r="G410" s="13"/>
      <c r="H410" s="23" t="e">
        <f>H411+H414</f>
        <v>#REF!</v>
      </c>
      <c r="I410" s="23" t="e">
        <f>I411+I414</f>
        <v>#REF!</v>
      </c>
      <c r="J410" s="23" t="e">
        <f>J411+J414</f>
        <v>#REF!</v>
      </c>
      <c r="K410" s="51" t="e">
        <f t="shared" si="80"/>
        <v>#REF!</v>
      </c>
    </row>
    <row r="411" spans="1:11" ht="30" x14ac:dyDescent="0.25">
      <c r="A411" s="29" t="s">
        <v>112</v>
      </c>
      <c r="B411" s="4">
        <v>70</v>
      </c>
      <c r="C411" s="4">
        <v>0</v>
      </c>
      <c r="D411" s="16" t="s">
        <v>75</v>
      </c>
      <c r="E411" s="16" t="s">
        <v>67</v>
      </c>
      <c r="F411" s="4">
        <v>80010</v>
      </c>
      <c r="G411" s="4"/>
      <c r="H411" s="24" t="e">
        <f t="shared" ref="H411:J412" si="83">H412</f>
        <v>#REF!</v>
      </c>
      <c r="I411" s="24" t="e">
        <f t="shared" si="83"/>
        <v>#REF!</v>
      </c>
      <c r="J411" s="24" t="e">
        <f t="shared" si="83"/>
        <v>#REF!</v>
      </c>
      <c r="K411" s="50" t="e">
        <f t="shared" si="80"/>
        <v>#REF!</v>
      </c>
    </row>
    <row r="412" spans="1:11" ht="60" customHeight="1" x14ac:dyDescent="0.25">
      <c r="A412" s="5" t="s">
        <v>38</v>
      </c>
      <c r="B412" s="4">
        <v>70</v>
      </c>
      <c r="C412" s="4">
        <v>0</v>
      </c>
      <c r="D412" s="16" t="s">
        <v>75</v>
      </c>
      <c r="E412" s="16" t="s">
        <v>67</v>
      </c>
      <c r="F412" s="4">
        <v>80010</v>
      </c>
      <c r="G412" s="4">
        <v>100</v>
      </c>
      <c r="H412" s="24" t="e">
        <f t="shared" si="83"/>
        <v>#REF!</v>
      </c>
      <c r="I412" s="24" t="e">
        <f t="shared" si="83"/>
        <v>#REF!</v>
      </c>
      <c r="J412" s="24" t="e">
        <f t="shared" si="83"/>
        <v>#REF!</v>
      </c>
      <c r="K412" s="50" t="e">
        <f t="shared" si="80"/>
        <v>#REF!</v>
      </c>
    </row>
    <row r="413" spans="1:11" ht="30" x14ac:dyDescent="0.25">
      <c r="A413" s="5" t="s">
        <v>10</v>
      </c>
      <c r="B413" s="4">
        <v>70</v>
      </c>
      <c r="C413" s="4">
        <v>0</v>
      </c>
      <c r="D413" s="16" t="s">
        <v>75</v>
      </c>
      <c r="E413" s="16" t="s">
        <v>67</v>
      </c>
      <c r="F413" s="4">
        <v>80010</v>
      </c>
      <c r="G413" s="4">
        <v>120</v>
      </c>
      <c r="H413" s="24" t="e">
        <f>#REF!</f>
        <v>#REF!</v>
      </c>
      <c r="I413" s="24" t="e">
        <f>#REF!</f>
        <v>#REF!</v>
      </c>
      <c r="J413" s="24" t="e">
        <f>#REF!</f>
        <v>#REF!</v>
      </c>
      <c r="K413" s="50" t="e">
        <f t="shared" si="80"/>
        <v>#REF!</v>
      </c>
    </row>
    <row r="414" spans="1:11" ht="30.75" customHeight="1" x14ac:dyDescent="0.25">
      <c r="A414" s="10" t="s">
        <v>11</v>
      </c>
      <c r="B414" s="4">
        <v>70</v>
      </c>
      <c r="C414" s="4">
        <v>0</v>
      </c>
      <c r="D414" s="16" t="s">
        <v>75</v>
      </c>
      <c r="E414" s="16" t="s">
        <v>67</v>
      </c>
      <c r="F414" s="4">
        <v>80040</v>
      </c>
      <c r="G414" s="4"/>
      <c r="H414" s="24" t="e">
        <f>H415+H417+H419</f>
        <v>#REF!</v>
      </c>
      <c r="I414" s="24" t="e">
        <f>I415+I417+I419</f>
        <v>#REF!</v>
      </c>
      <c r="J414" s="24" t="e">
        <f>J415+J417+J419</f>
        <v>#REF!</v>
      </c>
      <c r="K414" s="50" t="e">
        <f t="shared" si="80"/>
        <v>#REF!</v>
      </c>
    </row>
    <row r="415" spans="1:11" ht="60.75" customHeight="1" x14ac:dyDescent="0.25">
      <c r="A415" s="5" t="s">
        <v>38</v>
      </c>
      <c r="B415" s="4">
        <v>70</v>
      </c>
      <c r="C415" s="4">
        <v>0</v>
      </c>
      <c r="D415" s="16" t="s">
        <v>75</v>
      </c>
      <c r="E415" s="16" t="s">
        <v>67</v>
      </c>
      <c r="F415" s="4">
        <v>80040</v>
      </c>
      <c r="G415" s="4">
        <v>100</v>
      </c>
      <c r="H415" s="24" t="e">
        <f>H416</f>
        <v>#REF!</v>
      </c>
      <c r="I415" s="24" t="e">
        <f>I416</f>
        <v>#REF!</v>
      </c>
      <c r="J415" s="24" t="e">
        <f>J416</f>
        <v>#REF!</v>
      </c>
      <c r="K415" s="50" t="e">
        <f t="shared" si="80"/>
        <v>#REF!</v>
      </c>
    </row>
    <row r="416" spans="1:11" ht="30" x14ac:dyDescent="0.25">
      <c r="A416" s="5" t="s">
        <v>10</v>
      </c>
      <c r="B416" s="4">
        <v>70</v>
      </c>
      <c r="C416" s="4">
        <v>0</v>
      </c>
      <c r="D416" s="16" t="s">
        <v>75</v>
      </c>
      <c r="E416" s="16" t="s">
        <v>67</v>
      </c>
      <c r="F416" s="4">
        <v>80040</v>
      </c>
      <c r="G416" s="4">
        <v>120</v>
      </c>
      <c r="H416" s="24" t="e">
        <f>#REF!</f>
        <v>#REF!</v>
      </c>
      <c r="I416" s="24" t="e">
        <f>#REF!</f>
        <v>#REF!</v>
      </c>
      <c r="J416" s="24" t="e">
        <f>#REF!</f>
        <v>#REF!</v>
      </c>
      <c r="K416" s="50" t="e">
        <f t="shared" si="80"/>
        <v>#REF!</v>
      </c>
    </row>
    <row r="417" spans="1:11" ht="27.75" customHeight="1" x14ac:dyDescent="0.25">
      <c r="A417" s="5" t="s">
        <v>12</v>
      </c>
      <c r="B417" s="4">
        <v>70</v>
      </c>
      <c r="C417" s="4">
        <v>0</v>
      </c>
      <c r="D417" s="16" t="s">
        <v>75</v>
      </c>
      <c r="E417" s="16" t="s">
        <v>67</v>
      </c>
      <c r="F417" s="4">
        <v>80040</v>
      </c>
      <c r="G417" s="4">
        <v>200</v>
      </c>
      <c r="H417" s="24" t="e">
        <f>H418</f>
        <v>#REF!</v>
      </c>
      <c r="I417" s="24" t="e">
        <f>I418</f>
        <v>#REF!</v>
      </c>
      <c r="J417" s="24" t="e">
        <f>J418</f>
        <v>#REF!</v>
      </c>
      <c r="K417" s="50" t="e">
        <f t="shared" si="80"/>
        <v>#REF!</v>
      </c>
    </row>
    <row r="418" spans="1:11" ht="31.5" customHeight="1" x14ac:dyDescent="0.25">
      <c r="A418" s="5" t="s">
        <v>13</v>
      </c>
      <c r="B418" s="4">
        <v>70</v>
      </c>
      <c r="C418" s="4">
        <v>0</v>
      </c>
      <c r="D418" s="16" t="s">
        <v>75</v>
      </c>
      <c r="E418" s="16" t="s">
        <v>67</v>
      </c>
      <c r="F418" s="4">
        <v>80040</v>
      </c>
      <c r="G418" s="4">
        <v>240</v>
      </c>
      <c r="H418" s="24" t="e">
        <f>#REF!</f>
        <v>#REF!</v>
      </c>
      <c r="I418" s="24" t="e">
        <f>#REF!</f>
        <v>#REF!</v>
      </c>
      <c r="J418" s="24" t="e">
        <f>#REF!</f>
        <v>#REF!</v>
      </c>
      <c r="K418" s="50" t="e">
        <f t="shared" si="80"/>
        <v>#REF!</v>
      </c>
    </row>
    <row r="419" spans="1:11" x14ac:dyDescent="0.25">
      <c r="A419" s="3" t="s">
        <v>14</v>
      </c>
      <c r="B419" s="4">
        <v>70</v>
      </c>
      <c r="C419" s="4">
        <v>0</v>
      </c>
      <c r="D419" s="16" t="s">
        <v>75</v>
      </c>
      <c r="E419" s="16" t="s">
        <v>67</v>
      </c>
      <c r="F419" s="4">
        <v>80040</v>
      </c>
      <c r="G419" s="4">
        <v>800</v>
      </c>
      <c r="H419" s="24" t="e">
        <f>H420</f>
        <v>#REF!</v>
      </c>
      <c r="I419" s="24" t="e">
        <f>I420</f>
        <v>#REF!</v>
      </c>
      <c r="J419" s="24" t="e">
        <f>J420</f>
        <v>#REF!</v>
      </c>
      <c r="K419" s="50" t="e">
        <f t="shared" si="80"/>
        <v>#REF!</v>
      </c>
    </row>
    <row r="420" spans="1:11" x14ac:dyDescent="0.25">
      <c r="A420" s="5" t="s">
        <v>15</v>
      </c>
      <c r="B420" s="4">
        <v>70</v>
      </c>
      <c r="C420" s="4">
        <v>0</v>
      </c>
      <c r="D420" s="16" t="s">
        <v>75</v>
      </c>
      <c r="E420" s="16" t="s">
        <v>67</v>
      </c>
      <c r="F420" s="4">
        <v>80040</v>
      </c>
      <c r="G420" s="4">
        <v>850</v>
      </c>
      <c r="H420" s="24" t="e">
        <f>#REF!</f>
        <v>#REF!</v>
      </c>
      <c r="I420" s="24" t="e">
        <f>#REF!</f>
        <v>#REF!</v>
      </c>
      <c r="J420" s="24" t="e">
        <f>#REF!</f>
        <v>#REF!</v>
      </c>
      <c r="K420" s="50" t="e">
        <f t="shared" si="80"/>
        <v>#REF!</v>
      </c>
    </row>
    <row r="421" spans="1:11" x14ac:dyDescent="0.25">
      <c r="A421" s="14" t="s">
        <v>70</v>
      </c>
      <c r="B421" s="13">
        <v>70</v>
      </c>
      <c r="C421" s="13">
        <v>0</v>
      </c>
      <c r="D421" s="15" t="s">
        <v>75</v>
      </c>
      <c r="E421" s="15" t="s">
        <v>69</v>
      </c>
      <c r="F421" s="13"/>
      <c r="G421" s="13"/>
      <c r="H421" s="23" t="e">
        <f>H429+H422+H432</f>
        <v>#REF!</v>
      </c>
      <c r="I421" s="23" t="e">
        <f>I429+I422+I432</f>
        <v>#REF!</v>
      </c>
      <c r="J421" s="23" t="e">
        <f>J429+J422+J432</f>
        <v>#REF!</v>
      </c>
      <c r="K421" s="51" t="e">
        <f t="shared" si="80"/>
        <v>#REF!</v>
      </c>
    </row>
    <row r="422" spans="1:11" ht="31.5" customHeight="1" x14ac:dyDescent="0.25">
      <c r="A422" s="10" t="s">
        <v>11</v>
      </c>
      <c r="B422" s="4">
        <v>70</v>
      </c>
      <c r="C422" s="4">
        <v>0</v>
      </c>
      <c r="D422" s="16" t="s">
        <v>75</v>
      </c>
      <c r="E422" s="16" t="s">
        <v>69</v>
      </c>
      <c r="F422" s="4">
        <v>80040</v>
      </c>
      <c r="G422" s="4"/>
      <c r="H422" s="24" t="e">
        <f>H423+H425+H427</f>
        <v>#REF!</v>
      </c>
      <c r="I422" s="24" t="e">
        <f>I423+I425+I427</f>
        <v>#REF!</v>
      </c>
      <c r="J422" s="24" t="e">
        <f>J423+J425+J427</f>
        <v>#REF!</v>
      </c>
      <c r="K422" s="50" t="e">
        <f t="shared" si="80"/>
        <v>#REF!</v>
      </c>
    </row>
    <row r="423" spans="1:11" ht="60.75" customHeight="1" x14ac:dyDescent="0.25">
      <c r="A423" s="5" t="s">
        <v>38</v>
      </c>
      <c r="B423" s="4">
        <v>70</v>
      </c>
      <c r="C423" s="4">
        <v>0</v>
      </c>
      <c r="D423" s="16" t="s">
        <v>75</v>
      </c>
      <c r="E423" s="16" t="s">
        <v>69</v>
      </c>
      <c r="F423" s="4">
        <v>80040</v>
      </c>
      <c r="G423" s="4">
        <v>100</v>
      </c>
      <c r="H423" s="24" t="e">
        <f>H424</f>
        <v>#REF!</v>
      </c>
      <c r="I423" s="24" t="e">
        <f>I424</f>
        <v>#REF!</v>
      </c>
      <c r="J423" s="24" t="e">
        <f>J424</f>
        <v>#REF!</v>
      </c>
      <c r="K423" s="50" t="e">
        <f t="shared" si="80"/>
        <v>#REF!</v>
      </c>
    </row>
    <row r="424" spans="1:11" ht="30" x14ac:dyDescent="0.25">
      <c r="A424" s="5" t="s">
        <v>10</v>
      </c>
      <c r="B424" s="4">
        <v>70</v>
      </c>
      <c r="C424" s="4">
        <v>0</v>
      </c>
      <c r="D424" s="16" t="s">
        <v>75</v>
      </c>
      <c r="E424" s="16" t="s">
        <v>69</v>
      </c>
      <c r="F424" s="4">
        <v>80040</v>
      </c>
      <c r="G424" s="4">
        <v>120</v>
      </c>
      <c r="H424" s="24" t="e">
        <f>#REF!</f>
        <v>#REF!</v>
      </c>
      <c r="I424" s="24" t="e">
        <f>#REF!</f>
        <v>#REF!</v>
      </c>
      <c r="J424" s="24" t="e">
        <f>#REF!</f>
        <v>#REF!</v>
      </c>
      <c r="K424" s="50" t="e">
        <f t="shared" si="80"/>
        <v>#REF!</v>
      </c>
    </row>
    <row r="425" spans="1:11" ht="28.5" customHeight="1" x14ac:dyDescent="0.25">
      <c r="A425" s="5" t="s">
        <v>12</v>
      </c>
      <c r="B425" s="4">
        <v>70</v>
      </c>
      <c r="C425" s="4">
        <v>0</v>
      </c>
      <c r="D425" s="16" t="s">
        <v>75</v>
      </c>
      <c r="E425" s="16" t="s">
        <v>69</v>
      </c>
      <c r="F425" s="4">
        <v>80040</v>
      </c>
      <c r="G425" s="4">
        <v>200</v>
      </c>
      <c r="H425" s="24" t="e">
        <f>H426</f>
        <v>#REF!</v>
      </c>
      <c r="I425" s="24" t="e">
        <f>I426</f>
        <v>#REF!</v>
      </c>
      <c r="J425" s="24" t="e">
        <f>J426</f>
        <v>#REF!</v>
      </c>
      <c r="K425" s="50" t="e">
        <f t="shared" si="80"/>
        <v>#REF!</v>
      </c>
    </row>
    <row r="426" spans="1:11" ht="32.25" customHeight="1" x14ac:dyDescent="0.25">
      <c r="A426" s="5" t="s">
        <v>13</v>
      </c>
      <c r="B426" s="4">
        <v>70</v>
      </c>
      <c r="C426" s="4">
        <v>0</v>
      </c>
      <c r="D426" s="16" t="s">
        <v>75</v>
      </c>
      <c r="E426" s="16" t="s">
        <v>69</v>
      </c>
      <c r="F426" s="4">
        <v>80040</v>
      </c>
      <c r="G426" s="4">
        <v>240</v>
      </c>
      <c r="H426" s="24" t="e">
        <f>#REF!</f>
        <v>#REF!</v>
      </c>
      <c r="I426" s="24" t="e">
        <f>#REF!</f>
        <v>#REF!</v>
      </c>
      <c r="J426" s="24" t="e">
        <f>#REF!</f>
        <v>#REF!</v>
      </c>
      <c r="K426" s="50" t="e">
        <f t="shared" si="80"/>
        <v>#REF!</v>
      </c>
    </row>
    <row r="427" spans="1:11" x14ac:dyDescent="0.25">
      <c r="A427" s="3" t="s">
        <v>14</v>
      </c>
      <c r="B427" s="4">
        <v>70</v>
      </c>
      <c r="C427" s="4">
        <v>0</v>
      </c>
      <c r="D427" s="16" t="s">
        <v>75</v>
      </c>
      <c r="E427" s="16" t="s">
        <v>69</v>
      </c>
      <c r="F427" s="4">
        <v>80040</v>
      </c>
      <c r="G427" s="4">
        <v>800</v>
      </c>
      <c r="H427" s="24" t="e">
        <f>H428</f>
        <v>#REF!</v>
      </c>
      <c r="I427" s="24" t="e">
        <f>I428</f>
        <v>#REF!</v>
      </c>
      <c r="J427" s="24" t="e">
        <f>J428</f>
        <v>#REF!</v>
      </c>
      <c r="K427" s="50" t="e">
        <f t="shared" si="80"/>
        <v>#REF!</v>
      </c>
    </row>
    <row r="428" spans="1:11" x14ac:dyDescent="0.25">
      <c r="A428" s="5" t="s">
        <v>15</v>
      </c>
      <c r="B428" s="4">
        <v>70</v>
      </c>
      <c r="C428" s="4">
        <v>0</v>
      </c>
      <c r="D428" s="16" t="s">
        <v>75</v>
      </c>
      <c r="E428" s="16" t="s">
        <v>69</v>
      </c>
      <c r="F428" s="4">
        <v>80040</v>
      </c>
      <c r="G428" s="4">
        <v>850</v>
      </c>
      <c r="H428" s="24" t="e">
        <f>#REF!</f>
        <v>#REF!</v>
      </c>
      <c r="I428" s="24" t="e">
        <f>#REF!</f>
        <v>#REF!</v>
      </c>
      <c r="J428" s="24" t="e">
        <f>#REF!</f>
        <v>#REF!</v>
      </c>
      <c r="K428" s="50" t="e">
        <f t="shared" si="80"/>
        <v>#REF!</v>
      </c>
    </row>
    <row r="429" spans="1:11" ht="43.9" customHeight="1" x14ac:dyDescent="0.25">
      <c r="A429" s="29" t="s">
        <v>113</v>
      </c>
      <c r="B429" s="4">
        <v>70</v>
      </c>
      <c r="C429" s="4">
        <v>0</v>
      </c>
      <c r="D429" s="16" t="s">
        <v>75</v>
      </c>
      <c r="E429" s="16" t="s">
        <v>69</v>
      </c>
      <c r="F429" s="4">
        <v>80050</v>
      </c>
      <c r="G429" s="4"/>
      <c r="H429" s="24" t="e">
        <f t="shared" ref="H429:J430" si="84">H430</f>
        <v>#REF!</v>
      </c>
      <c r="I429" s="24" t="e">
        <f t="shared" si="84"/>
        <v>#REF!</v>
      </c>
      <c r="J429" s="24" t="e">
        <f t="shared" si="84"/>
        <v>#REF!</v>
      </c>
      <c r="K429" s="50" t="e">
        <f t="shared" si="80"/>
        <v>#REF!</v>
      </c>
    </row>
    <row r="430" spans="1:11" ht="57.75" customHeight="1" x14ac:dyDescent="0.25">
      <c r="A430" s="5" t="s">
        <v>38</v>
      </c>
      <c r="B430" s="4">
        <v>70</v>
      </c>
      <c r="C430" s="4">
        <v>0</v>
      </c>
      <c r="D430" s="16" t="s">
        <v>75</v>
      </c>
      <c r="E430" s="16" t="s">
        <v>69</v>
      </c>
      <c r="F430" s="4">
        <v>80050</v>
      </c>
      <c r="G430" s="4">
        <v>100</v>
      </c>
      <c r="H430" s="24" t="e">
        <f t="shared" si="84"/>
        <v>#REF!</v>
      </c>
      <c r="I430" s="24" t="e">
        <f t="shared" si="84"/>
        <v>#REF!</v>
      </c>
      <c r="J430" s="24" t="e">
        <f t="shared" si="84"/>
        <v>#REF!</v>
      </c>
      <c r="K430" s="50" t="e">
        <f t="shared" si="80"/>
        <v>#REF!</v>
      </c>
    </row>
    <row r="431" spans="1:11" ht="30" x14ac:dyDescent="0.25">
      <c r="A431" s="5" t="s">
        <v>10</v>
      </c>
      <c r="B431" s="4">
        <v>70</v>
      </c>
      <c r="C431" s="4">
        <v>0</v>
      </c>
      <c r="D431" s="16" t="s">
        <v>75</v>
      </c>
      <c r="E431" s="16" t="s">
        <v>69</v>
      </c>
      <c r="F431" s="4">
        <v>80050</v>
      </c>
      <c r="G431" s="4">
        <v>120</v>
      </c>
      <c r="H431" s="24" t="e">
        <f>#REF!</f>
        <v>#REF!</v>
      </c>
      <c r="I431" s="24" t="e">
        <f>#REF!</f>
        <v>#REF!</v>
      </c>
      <c r="J431" s="24" t="e">
        <f>#REF!</f>
        <v>#REF!</v>
      </c>
      <c r="K431" s="50" t="e">
        <f t="shared" si="80"/>
        <v>#REF!</v>
      </c>
    </row>
    <row r="432" spans="1:11" ht="57" customHeight="1" x14ac:dyDescent="0.25">
      <c r="A432" s="29" t="s">
        <v>114</v>
      </c>
      <c r="B432" s="4">
        <v>70</v>
      </c>
      <c r="C432" s="4">
        <v>0</v>
      </c>
      <c r="D432" s="16" t="s">
        <v>75</v>
      </c>
      <c r="E432" s="16" t="s">
        <v>69</v>
      </c>
      <c r="F432" s="4">
        <v>84200</v>
      </c>
      <c r="G432" s="4"/>
      <c r="H432" s="24" t="e">
        <f t="shared" ref="H432:J433" si="85">H433</f>
        <v>#REF!</v>
      </c>
      <c r="I432" s="24" t="e">
        <f t="shared" si="85"/>
        <v>#REF!</v>
      </c>
      <c r="J432" s="24" t="e">
        <f t="shared" si="85"/>
        <v>#REF!</v>
      </c>
      <c r="K432" s="50" t="e">
        <f t="shared" si="80"/>
        <v>#REF!</v>
      </c>
    </row>
    <row r="433" spans="1:11" ht="27" customHeight="1" x14ac:dyDescent="0.25">
      <c r="A433" s="5" t="s">
        <v>12</v>
      </c>
      <c r="B433" s="4">
        <v>70</v>
      </c>
      <c r="C433" s="4">
        <v>0</v>
      </c>
      <c r="D433" s="16" t="s">
        <v>75</v>
      </c>
      <c r="E433" s="16" t="s">
        <v>69</v>
      </c>
      <c r="F433" s="4">
        <v>84200</v>
      </c>
      <c r="G433" s="4">
        <v>200</v>
      </c>
      <c r="H433" s="24" t="e">
        <f t="shared" si="85"/>
        <v>#REF!</v>
      </c>
      <c r="I433" s="24" t="e">
        <f t="shared" si="85"/>
        <v>#REF!</v>
      </c>
      <c r="J433" s="24" t="e">
        <f t="shared" si="85"/>
        <v>#REF!</v>
      </c>
      <c r="K433" s="50" t="e">
        <f t="shared" si="80"/>
        <v>#REF!</v>
      </c>
    </row>
    <row r="434" spans="1:11" ht="27" customHeight="1" x14ac:dyDescent="0.25">
      <c r="A434" s="5" t="s">
        <v>13</v>
      </c>
      <c r="B434" s="4">
        <v>70</v>
      </c>
      <c r="C434" s="4">
        <v>0</v>
      </c>
      <c r="D434" s="16" t="s">
        <v>75</v>
      </c>
      <c r="E434" s="16" t="s">
        <v>69</v>
      </c>
      <c r="F434" s="4">
        <v>84200</v>
      </c>
      <c r="G434" s="4">
        <v>240</v>
      </c>
      <c r="H434" s="24" t="e">
        <f>#REF!</f>
        <v>#REF!</v>
      </c>
      <c r="I434" s="24" t="e">
        <f>#REF!</f>
        <v>#REF!</v>
      </c>
      <c r="J434" s="24" t="e">
        <f>#REF!</f>
        <v>#REF!</v>
      </c>
      <c r="K434" s="50" t="e">
        <f t="shared" si="80"/>
        <v>#REF!</v>
      </c>
    </row>
    <row r="435" spans="1:11" ht="29.25" x14ac:dyDescent="0.25">
      <c r="A435" s="14" t="s">
        <v>20</v>
      </c>
      <c r="B435" s="13">
        <v>70</v>
      </c>
      <c r="C435" s="13">
        <v>0</v>
      </c>
      <c r="D435" s="15" t="s">
        <v>75</v>
      </c>
      <c r="E435" s="15" t="s">
        <v>21</v>
      </c>
      <c r="F435" s="4"/>
      <c r="G435" s="4"/>
      <c r="H435" s="23" t="e">
        <f t="shared" ref="H435:J437" si="86">H436</f>
        <v>#REF!</v>
      </c>
      <c r="I435" s="23" t="e">
        <f t="shared" si="86"/>
        <v>#REF!</v>
      </c>
      <c r="J435" s="23" t="e">
        <f t="shared" si="86"/>
        <v>#REF!</v>
      </c>
      <c r="K435" s="51" t="e">
        <f t="shared" si="80"/>
        <v>#REF!</v>
      </c>
    </row>
    <row r="436" spans="1:11" x14ac:dyDescent="0.25">
      <c r="A436" s="29" t="s">
        <v>159</v>
      </c>
      <c r="B436" s="4">
        <v>70</v>
      </c>
      <c r="C436" s="4">
        <v>0</v>
      </c>
      <c r="D436" s="16" t="s">
        <v>75</v>
      </c>
      <c r="E436" s="16" t="s">
        <v>21</v>
      </c>
      <c r="F436" s="4">
        <v>83030</v>
      </c>
      <c r="G436" s="4"/>
      <c r="H436" s="24" t="e">
        <f t="shared" si="86"/>
        <v>#REF!</v>
      </c>
      <c r="I436" s="24" t="e">
        <f t="shared" si="86"/>
        <v>#REF!</v>
      </c>
      <c r="J436" s="24" t="e">
        <f t="shared" si="86"/>
        <v>#REF!</v>
      </c>
      <c r="K436" s="50" t="e">
        <f t="shared" si="80"/>
        <v>#REF!</v>
      </c>
    </row>
    <row r="437" spans="1:11" x14ac:dyDescent="0.25">
      <c r="A437" s="3" t="s">
        <v>14</v>
      </c>
      <c r="B437" s="4">
        <v>70</v>
      </c>
      <c r="C437" s="4">
        <v>0</v>
      </c>
      <c r="D437" s="16" t="s">
        <v>75</v>
      </c>
      <c r="E437" s="16" t="s">
        <v>21</v>
      </c>
      <c r="F437" s="4">
        <v>83030</v>
      </c>
      <c r="G437" s="4">
        <v>800</v>
      </c>
      <c r="H437" s="24" t="e">
        <f t="shared" si="86"/>
        <v>#REF!</v>
      </c>
      <c r="I437" s="24" t="e">
        <f t="shared" si="86"/>
        <v>#REF!</v>
      </c>
      <c r="J437" s="24" t="e">
        <f t="shared" si="86"/>
        <v>#REF!</v>
      </c>
      <c r="K437" s="50" t="e">
        <f t="shared" si="80"/>
        <v>#REF!</v>
      </c>
    </row>
    <row r="438" spans="1:11" x14ac:dyDescent="0.25">
      <c r="A438" s="3" t="s">
        <v>66</v>
      </c>
      <c r="B438" s="4">
        <v>70</v>
      </c>
      <c r="C438" s="4">
        <v>0</v>
      </c>
      <c r="D438" s="16" t="s">
        <v>75</v>
      </c>
      <c r="E438" s="16" t="s">
        <v>21</v>
      </c>
      <c r="F438" s="4">
        <v>83030</v>
      </c>
      <c r="G438" s="4">
        <v>870</v>
      </c>
      <c r="H438" s="24" t="e">
        <f>#REF!</f>
        <v>#REF!</v>
      </c>
      <c r="I438" s="24" t="e">
        <f>#REF!</f>
        <v>#REF!</v>
      </c>
      <c r="J438" s="24" t="e">
        <f>#REF!</f>
        <v>#REF!</v>
      </c>
      <c r="K438" s="50" t="e">
        <f t="shared" si="80"/>
        <v>#REF!</v>
      </c>
    </row>
    <row r="439" spans="1:11" x14ac:dyDescent="0.25">
      <c r="A439" s="44" t="s">
        <v>71</v>
      </c>
      <c r="B439" s="41"/>
      <c r="C439" s="41"/>
      <c r="D439" s="41"/>
      <c r="E439" s="41"/>
      <c r="F439" s="41"/>
      <c r="G439" s="41"/>
      <c r="H439" s="42" t="e">
        <f>H10+H219+H332+H348+H409</f>
        <v>#REF!</v>
      </c>
      <c r="I439" s="42" t="e">
        <f>I10+I219+I332+I348+I409</f>
        <v>#REF!</v>
      </c>
      <c r="J439" s="42" t="e">
        <f>J10+J219+J332+J348+J409</f>
        <v>#REF!</v>
      </c>
      <c r="K439" s="49" t="e">
        <f t="shared" si="80"/>
        <v>#REF!</v>
      </c>
    </row>
  </sheetData>
  <mergeCells count="1">
    <mergeCell ref="A6:K6"/>
  </mergeCells>
  <pageMargins left="0.78740157480314965" right="0.39370078740157483" top="0.78740157480314965" bottom="0.78740157480314965" header="0.31496062992125984" footer="0.31496062992125984"/>
  <pageSetup paperSize="9" scale="65" firstPageNumber="81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программная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2018-04-26T06:34:46Z</dcterms:modified>
</cp:coreProperties>
</file>